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_FilterDatabase" localSheetId="0" hidden="1">Лист1!$B$7:$I$538</definedName>
    <definedName name="_xlnm.Print_Area" localSheetId="0">Лист1!$A$1:$J$539</definedName>
  </definedNames>
  <calcPr calcId="144525"/>
</workbook>
</file>

<file path=xl/calcChain.xml><?xml version="1.0" encoding="utf-8"?>
<calcChain xmlns="http://schemas.openxmlformats.org/spreadsheetml/2006/main">
  <c r="H410" i="1"/>
  <c r="G410"/>
  <c r="H408"/>
  <c r="G408"/>
  <c r="H383"/>
  <c r="G383"/>
  <c r="H381"/>
  <c r="G381"/>
  <c r="I537" l="1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5"/>
  <c r="I492"/>
  <c r="I491"/>
  <c r="I490"/>
  <c r="I489"/>
  <c r="I488"/>
  <c r="I487"/>
  <c r="I486"/>
  <c r="I485"/>
  <c r="I484"/>
  <c r="I483"/>
  <c r="I482"/>
  <c r="I480"/>
  <c r="I479"/>
  <c r="I478"/>
  <c r="I477"/>
  <c r="I476"/>
  <c r="I475"/>
  <c r="I474"/>
  <c r="I472"/>
  <c r="I467"/>
  <c r="I466"/>
  <c r="I465"/>
  <c r="I464"/>
  <c r="I462"/>
  <c r="I461"/>
  <c r="I460"/>
  <c r="I459"/>
  <c r="I458"/>
  <c r="I457"/>
  <c r="I456"/>
  <c r="I455"/>
  <c r="I454"/>
  <c r="I453"/>
  <c r="I452"/>
  <c r="I449"/>
  <c r="I448"/>
  <c r="I447"/>
  <c r="I446"/>
  <c r="I445"/>
  <c r="I444"/>
  <c r="I442"/>
  <c r="I441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4"/>
  <c r="I411"/>
  <c r="I410"/>
  <c r="I409"/>
  <c r="I408"/>
  <c r="I405"/>
  <c r="I404"/>
  <c r="I403"/>
  <c r="I402"/>
  <c r="I401"/>
  <c r="I399"/>
  <c r="I398"/>
  <c r="I397"/>
  <c r="I396"/>
  <c r="I395"/>
  <c r="I394"/>
  <c r="I393"/>
  <c r="I392"/>
  <c r="I390"/>
  <c r="I389"/>
  <c r="I388"/>
  <c r="I387"/>
  <c r="I386"/>
  <c r="I385"/>
  <c r="I384"/>
  <c r="I383"/>
  <c r="I382"/>
  <c r="I381"/>
  <c r="I377"/>
  <c r="I376"/>
  <c r="I375"/>
  <c r="I374"/>
  <c r="I373"/>
  <c r="I372"/>
  <c r="I371"/>
  <c r="I370"/>
  <c r="I369"/>
  <c r="I368"/>
  <c r="I367"/>
  <c r="I366"/>
  <c r="I363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19"/>
  <c r="I316"/>
  <c r="I315"/>
  <c r="I314"/>
  <c r="I313"/>
  <c r="I312"/>
  <c r="I311"/>
  <c r="I310"/>
  <c r="I309"/>
  <c r="I308"/>
  <c r="I307"/>
  <c r="I306"/>
  <c r="I305"/>
  <c r="I304"/>
  <c r="I303"/>
  <c r="I301"/>
  <c r="I300"/>
  <c r="I298"/>
  <c r="I297"/>
  <c r="I296"/>
  <c r="I295"/>
  <c r="I294"/>
  <c r="I292"/>
  <c r="I291"/>
  <c r="I290"/>
  <c r="I289"/>
  <c r="I288"/>
  <c r="I287"/>
  <c r="I286"/>
  <c r="I285"/>
  <c r="I284"/>
  <c r="I283"/>
  <c r="I282"/>
  <c r="I281"/>
  <c r="I277"/>
  <c r="I276"/>
  <c r="I275"/>
  <c r="I274"/>
  <c r="I273"/>
  <c r="I272"/>
  <c r="I271"/>
  <c r="I270"/>
  <c r="I269"/>
  <c r="I266"/>
  <c r="I265"/>
  <c r="I264"/>
  <c r="I263"/>
  <c r="I262"/>
  <c r="I261"/>
  <c r="I260"/>
  <c r="I258"/>
  <c r="I255"/>
  <c r="I254"/>
  <c r="I253"/>
  <c r="I252"/>
  <c r="I251"/>
  <c r="I249"/>
  <c r="I248"/>
  <c r="I246"/>
  <c r="I244"/>
  <c r="I243"/>
  <c r="I241"/>
  <c r="I240"/>
  <c r="I239"/>
  <c r="I238"/>
  <c r="I235"/>
  <c r="I234"/>
  <c r="I233"/>
  <c r="I232"/>
  <c r="I231"/>
  <c r="I230"/>
  <c r="I229"/>
  <c r="I228"/>
  <c r="I227"/>
  <c r="I226"/>
  <c r="I223"/>
  <c r="I222"/>
  <c r="I221"/>
  <c r="I220"/>
  <c r="I219"/>
  <c r="I218"/>
  <c r="I217"/>
  <c r="I214"/>
  <c r="I213"/>
  <c r="I212"/>
  <c r="I211"/>
  <c r="I210"/>
  <c r="I209"/>
  <c r="I208"/>
  <c r="I207"/>
  <c r="I205"/>
  <c r="I204"/>
  <c r="I203"/>
  <c r="I202"/>
  <c r="I201"/>
  <c r="I200"/>
  <c r="I199"/>
  <c r="I198"/>
  <c r="I197"/>
  <c r="I196"/>
  <c r="I195"/>
  <c r="I194"/>
  <c r="I193"/>
  <c r="I192"/>
  <c r="I189"/>
  <c r="I188"/>
  <c r="I187"/>
  <c r="I186"/>
  <c r="I185"/>
  <c r="I184"/>
  <c r="I183"/>
  <c r="I182"/>
  <c r="I181"/>
  <c r="I180"/>
  <c r="I179"/>
  <c r="I178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8"/>
  <c r="I157"/>
  <c r="I156"/>
  <c r="I155"/>
  <c r="I154"/>
  <c r="I153"/>
  <c r="I152"/>
  <c r="I151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89"/>
  <c r="I88"/>
  <c r="I86"/>
  <c r="I85"/>
  <c r="I84"/>
  <c r="I83"/>
  <c r="I82"/>
  <c r="I81"/>
  <c r="I80"/>
  <c r="I79"/>
  <c r="I78"/>
  <c r="I77"/>
  <c r="I76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5"/>
  <c r="I24"/>
  <c r="I23"/>
  <c r="I22"/>
  <c r="I21"/>
  <c r="I20"/>
  <c r="I19"/>
  <c r="I18"/>
  <c r="I17"/>
  <c r="I16"/>
  <c r="I15"/>
  <c r="I14"/>
  <c r="I13"/>
  <c r="I12"/>
  <c r="I11"/>
  <c r="I10"/>
  <c r="G82"/>
  <c r="H106"/>
  <c r="H35"/>
  <c r="H32"/>
  <c r="H23"/>
  <c r="H21"/>
  <c r="H20"/>
  <c r="H14"/>
  <c r="H36"/>
  <c r="H462"/>
  <c r="H137"/>
  <c r="H467"/>
  <c r="H460"/>
  <c r="H457"/>
  <c r="H411"/>
  <c r="H409"/>
  <c r="H405"/>
  <c r="H403"/>
  <c r="H385"/>
  <c r="H358"/>
  <c r="H328"/>
  <c r="H168"/>
  <c r="H167"/>
  <c r="H166"/>
  <c r="H164"/>
  <c r="H85"/>
  <c r="H65"/>
  <c r="H60"/>
  <c r="H59"/>
  <c r="H58"/>
  <c r="H56"/>
  <c r="H44"/>
  <c r="H43"/>
  <c r="H42"/>
  <c r="H40"/>
  <c r="H22" l="1"/>
  <c r="H24"/>
  <c r="H28"/>
  <c r="H359"/>
  <c r="G359"/>
  <c r="H330"/>
  <c r="G330"/>
  <c r="H209"/>
  <c r="H208" s="1"/>
  <c r="G209"/>
  <c r="I541"/>
  <c r="H19" l="1"/>
  <c r="H18" s="1"/>
  <c r="H17" s="1"/>
  <c r="H16" s="1"/>
  <c r="H15" s="1"/>
  <c r="G208"/>
  <c r="H327" l="1"/>
  <c r="G327"/>
  <c r="H291"/>
  <c r="H290" s="1"/>
  <c r="G291"/>
  <c r="G290" l="1"/>
  <c r="H122" l="1"/>
  <c r="G122"/>
  <c r="H121"/>
  <c r="G121"/>
  <c r="H225" l="1"/>
  <c r="G225"/>
  <c r="H407"/>
  <c r="G407"/>
  <c r="H384"/>
  <c r="G384"/>
  <c r="H332"/>
  <c r="G332"/>
  <c r="H297"/>
  <c r="G297"/>
  <c r="H286"/>
  <c r="G286"/>
  <c r="H345"/>
  <c r="G345"/>
  <c r="H380"/>
  <c r="G380"/>
  <c r="H175"/>
  <c r="G175"/>
  <c r="H151"/>
  <c r="G151"/>
  <c r="I407" l="1"/>
  <c r="I380"/>
  <c r="H224"/>
  <c r="I225"/>
  <c r="G224"/>
  <c r="I224" l="1"/>
  <c r="H138"/>
  <c r="G138"/>
  <c r="H31" l="1"/>
  <c r="G31"/>
  <c r="H448" l="1"/>
  <c r="G448"/>
  <c r="H446"/>
  <c r="G446"/>
  <c r="H438"/>
  <c r="G438"/>
  <c r="H432"/>
  <c r="G432"/>
  <c r="H430"/>
  <c r="G430"/>
  <c r="H349"/>
  <c r="G349"/>
  <c r="H254"/>
  <c r="H252"/>
  <c r="G254"/>
  <c r="G252"/>
  <c r="H247"/>
  <c r="I247" s="1"/>
  <c r="G247"/>
  <c r="H242"/>
  <c r="G242"/>
  <c r="H239"/>
  <c r="G239"/>
  <c r="G204"/>
  <c r="G203" s="1"/>
  <c r="H186"/>
  <c r="G186"/>
  <c r="H80"/>
  <c r="H79" s="1"/>
  <c r="G80"/>
  <c r="G79" s="1"/>
  <c r="I242" l="1"/>
  <c r="H251"/>
  <c r="G445"/>
  <c r="H204"/>
  <c r="H445"/>
  <c r="G251"/>
  <c r="H203" l="1"/>
  <c r="H83"/>
  <c r="H507"/>
  <c r="H107" l="1"/>
  <c r="H93"/>
  <c r="H282" l="1"/>
  <c r="H259"/>
  <c r="I259" s="1"/>
  <c r="G259"/>
  <c r="H257"/>
  <c r="I257" s="1"/>
  <c r="G257"/>
  <c r="H422"/>
  <c r="G422"/>
  <c r="H420"/>
  <c r="G420"/>
  <c r="H347"/>
  <c r="G347"/>
  <c r="H487"/>
  <c r="G487"/>
  <c r="H479"/>
  <c r="G479"/>
  <c r="H477"/>
  <c r="G477"/>
  <c r="H475"/>
  <c r="G475"/>
  <c r="H302"/>
  <c r="I302" s="1"/>
  <c r="G302"/>
  <c r="H229"/>
  <c r="G229"/>
  <c r="H227"/>
  <c r="G227"/>
  <c r="G256" l="1"/>
  <c r="H256"/>
  <c r="I256" s="1"/>
  <c r="G107" l="1"/>
  <c r="H212"/>
  <c r="G212"/>
  <c r="H201"/>
  <c r="G201"/>
  <c r="H97"/>
  <c r="G97"/>
  <c r="G28"/>
  <c r="I28" s="1"/>
  <c r="G132" l="1"/>
  <c r="G13" l="1"/>
  <c r="G12" s="1"/>
  <c r="G11" s="1"/>
  <c r="G10" s="1"/>
  <c r="G19"/>
  <c r="G18" s="1"/>
  <c r="G22"/>
  <c r="G24"/>
  <c r="G34"/>
  <c r="G39"/>
  <c r="G41"/>
  <c r="G47"/>
  <c r="G46" s="1"/>
  <c r="G51"/>
  <c r="G55"/>
  <c r="G57"/>
  <c r="G64"/>
  <c r="G63" s="1"/>
  <c r="G62" s="1"/>
  <c r="G61" s="1"/>
  <c r="G69"/>
  <c r="G68" s="1"/>
  <c r="G73"/>
  <c r="G71" s="1"/>
  <c r="G77"/>
  <c r="G76" s="1"/>
  <c r="G83"/>
  <c r="G88"/>
  <c r="G91"/>
  <c r="G90" s="1"/>
  <c r="G93"/>
  <c r="G100"/>
  <c r="G102"/>
  <c r="G105"/>
  <c r="G111"/>
  <c r="G110" s="1"/>
  <c r="G114"/>
  <c r="G116"/>
  <c r="G118"/>
  <c r="G127"/>
  <c r="G125" s="1"/>
  <c r="G124" s="1"/>
  <c r="G135"/>
  <c r="G131" s="1"/>
  <c r="G142"/>
  <c r="G144"/>
  <c r="G146"/>
  <c r="G154"/>
  <c r="G156"/>
  <c r="G159"/>
  <c r="G163"/>
  <c r="G165"/>
  <c r="G171"/>
  <c r="G180"/>
  <c r="G182"/>
  <c r="G184"/>
  <c r="G188"/>
  <c r="G191"/>
  <c r="G193"/>
  <c r="G195"/>
  <c r="G199"/>
  <c r="G211"/>
  <c r="G207" s="1"/>
  <c r="G217"/>
  <c r="G220"/>
  <c r="G222"/>
  <c r="G231"/>
  <c r="G234"/>
  <c r="G233" s="1"/>
  <c r="G237"/>
  <c r="G245"/>
  <c r="G263"/>
  <c r="G265"/>
  <c r="G270"/>
  <c r="G272"/>
  <c r="G274"/>
  <c r="G276"/>
  <c r="G280"/>
  <c r="G279" s="1"/>
  <c r="G282"/>
  <c r="G288"/>
  <c r="G285" s="1"/>
  <c r="G295"/>
  <c r="G294" s="1"/>
  <c r="G300"/>
  <c r="G305"/>
  <c r="G307"/>
  <c r="G309"/>
  <c r="G311"/>
  <c r="G313"/>
  <c r="G315"/>
  <c r="G318"/>
  <c r="G317" s="1"/>
  <c r="G322"/>
  <c r="G324"/>
  <c r="G337"/>
  <c r="G339"/>
  <c r="G341"/>
  <c r="G343"/>
  <c r="G352"/>
  <c r="G354"/>
  <c r="G357"/>
  <c r="G356" s="1"/>
  <c r="G362"/>
  <c r="G361" s="1"/>
  <c r="G365"/>
  <c r="G364" s="1"/>
  <c r="G369"/>
  <c r="G368" s="1"/>
  <c r="G372"/>
  <c r="G371" s="1"/>
  <c r="G375"/>
  <c r="G374" s="1"/>
  <c r="G388"/>
  <c r="G393"/>
  <c r="G392" s="1"/>
  <c r="G396"/>
  <c r="G398"/>
  <c r="G402"/>
  <c r="G404"/>
  <c r="G406"/>
  <c r="G413"/>
  <c r="G412" s="1"/>
  <c r="G418"/>
  <c r="G417" s="1"/>
  <c r="G425"/>
  <c r="G424" s="1"/>
  <c r="G428"/>
  <c r="G434"/>
  <c r="G436"/>
  <c r="G441"/>
  <c r="G443"/>
  <c r="G451"/>
  <c r="G450" s="1"/>
  <c r="G456"/>
  <c r="G455" s="1"/>
  <c r="G459"/>
  <c r="G458" s="1"/>
  <c r="G466"/>
  <c r="G465" s="1"/>
  <c r="G464" s="1"/>
  <c r="G471"/>
  <c r="G473"/>
  <c r="G481"/>
  <c r="G483"/>
  <c r="G485"/>
  <c r="G491"/>
  <c r="G490" s="1"/>
  <c r="G489" s="1"/>
  <c r="G494"/>
  <c r="G493" s="1"/>
  <c r="G499"/>
  <c r="G498" s="1"/>
  <c r="G497" s="1"/>
  <c r="G503"/>
  <c r="G502" s="1"/>
  <c r="G501" s="1"/>
  <c r="G507"/>
  <c r="G506" s="1"/>
  <c r="G505" s="1"/>
  <c r="G514"/>
  <c r="G513" s="1"/>
  <c r="G512" s="1"/>
  <c r="G518"/>
  <c r="G517" s="1"/>
  <c r="G516" s="1"/>
  <c r="G523"/>
  <c r="G522" s="1"/>
  <c r="G521" s="1"/>
  <c r="G520" s="1"/>
  <c r="G529"/>
  <c r="G531"/>
  <c r="G536"/>
  <c r="G535" s="1"/>
  <c r="G534" s="1"/>
  <c r="G533" s="1"/>
  <c r="G320" l="1"/>
  <c r="G113"/>
  <c r="G216"/>
  <c r="G170"/>
  <c r="G169" s="1"/>
  <c r="G336"/>
  <c r="G335" s="1"/>
  <c r="G427"/>
  <c r="G179"/>
  <c r="G178" s="1"/>
  <c r="G321"/>
  <c r="G470"/>
  <c r="G469" s="1"/>
  <c r="G468" s="1"/>
  <c r="G463" s="1"/>
  <c r="G379"/>
  <c r="G236"/>
  <c r="G528"/>
  <c r="G527" s="1"/>
  <c r="G526" s="1"/>
  <c r="G525" s="1"/>
  <c r="G141"/>
  <c r="G140" s="1"/>
  <c r="G198"/>
  <c r="G197" s="1"/>
  <c r="G17"/>
  <c r="G16" s="1"/>
  <c r="G15" s="1"/>
  <c r="G454"/>
  <c r="G453" s="1"/>
  <c r="G440"/>
  <c r="G262"/>
  <c r="G261" s="1"/>
  <c r="G250" s="1"/>
  <c r="G190"/>
  <c r="G401"/>
  <c r="G400" s="1"/>
  <c r="G395"/>
  <c r="G299"/>
  <c r="G150"/>
  <c r="G104"/>
  <c r="G87"/>
  <c r="G351"/>
  <c r="G269"/>
  <c r="G162"/>
  <c r="G161" s="1"/>
  <c r="G96"/>
  <c r="G54"/>
  <c r="G53" s="1"/>
  <c r="G49" s="1"/>
  <c r="G38"/>
  <c r="G37" s="1"/>
  <c r="G27" s="1"/>
  <c r="G26" s="1"/>
  <c r="G496"/>
  <c r="G511"/>
  <c r="G367"/>
  <c r="G278"/>
  <c r="G126"/>
  <c r="G72"/>
  <c r="G67"/>
  <c r="G50"/>
  <c r="G45"/>
  <c r="G378" l="1"/>
  <c r="G416"/>
  <c r="G415" s="1"/>
  <c r="G268"/>
  <c r="G215"/>
  <c r="G206" s="1"/>
  <c r="G75"/>
  <c r="G9" s="1"/>
  <c r="G391"/>
  <c r="G177"/>
  <c r="G130"/>
  <c r="G293"/>
  <c r="G149"/>
  <c r="G267" l="1"/>
  <c r="G148"/>
  <c r="G129"/>
  <c r="G538"/>
  <c r="G544" s="1"/>
  <c r="H132"/>
  <c r="H481" l="1"/>
  <c r="I481" s="1"/>
  <c r="H276"/>
  <c r="H393" l="1"/>
  <c r="H392" s="1"/>
  <c r="H441" l="1"/>
  <c r="H443"/>
  <c r="I443" s="1"/>
  <c r="H436"/>
  <c r="H434"/>
  <c r="H428"/>
  <c r="H425"/>
  <c r="H424" s="1"/>
  <c r="H418"/>
  <c r="H417" s="1"/>
  <c r="H217"/>
  <c r="H171"/>
  <c r="H170" s="1"/>
  <c r="H156"/>
  <c r="H184"/>
  <c r="H182"/>
  <c r="H263"/>
  <c r="H288"/>
  <c r="H285" s="1"/>
  <c r="H309"/>
  <c r="H324"/>
  <c r="H357"/>
  <c r="H356" s="1"/>
  <c r="H354"/>
  <c r="H362"/>
  <c r="H398"/>
  <c r="H413"/>
  <c r="I413" s="1"/>
  <c r="H471"/>
  <c r="I471" s="1"/>
  <c r="H473"/>
  <c r="I473" s="1"/>
  <c r="H536"/>
  <c r="H535" s="1"/>
  <c r="H534" s="1"/>
  <c r="H533" s="1"/>
  <c r="H361" l="1"/>
  <c r="I361" s="1"/>
  <c r="I362"/>
  <c r="H427"/>
  <c r="H440"/>
  <c r="I440" s="1"/>
  <c r="H412"/>
  <c r="I412" s="1"/>
  <c r="H211"/>
  <c r="H207" s="1"/>
  <c r="H531"/>
  <c r="H529"/>
  <c r="H523"/>
  <c r="H522" s="1"/>
  <c r="H521" s="1"/>
  <c r="H520" s="1"/>
  <c r="H518"/>
  <c r="H517" s="1"/>
  <c r="H516" s="1"/>
  <c r="H514"/>
  <c r="H513" s="1"/>
  <c r="H512" s="1"/>
  <c r="H506"/>
  <c r="H505" s="1"/>
  <c r="H503"/>
  <c r="H502" s="1"/>
  <c r="H501" s="1"/>
  <c r="H499"/>
  <c r="I499" s="1"/>
  <c r="H494"/>
  <c r="H491"/>
  <c r="H490" s="1"/>
  <c r="H489" s="1"/>
  <c r="H485"/>
  <c r="H483"/>
  <c r="H466"/>
  <c r="H465" s="1"/>
  <c r="H464" s="1"/>
  <c r="H459"/>
  <c r="H458" s="1"/>
  <c r="H456"/>
  <c r="H455" s="1"/>
  <c r="H451"/>
  <c r="H406"/>
  <c r="I406" s="1"/>
  <c r="H404"/>
  <c r="H402"/>
  <c r="H396"/>
  <c r="H395" s="1"/>
  <c r="H388"/>
  <c r="H375"/>
  <c r="H374" s="1"/>
  <c r="H372"/>
  <c r="H371" s="1"/>
  <c r="H369"/>
  <c r="H368" s="1"/>
  <c r="H365"/>
  <c r="H352"/>
  <c r="H351" s="1"/>
  <c r="H343"/>
  <c r="H341"/>
  <c r="H339"/>
  <c r="H337"/>
  <c r="H322"/>
  <c r="H318"/>
  <c r="H311"/>
  <c r="H305"/>
  <c r="H315"/>
  <c r="H313"/>
  <c r="H307"/>
  <c r="H300"/>
  <c r="H295"/>
  <c r="H294" s="1"/>
  <c r="H280"/>
  <c r="H274"/>
  <c r="H272"/>
  <c r="H270"/>
  <c r="H265"/>
  <c r="H245"/>
  <c r="I245" s="1"/>
  <c r="H237"/>
  <c r="I237" s="1"/>
  <c r="H234"/>
  <c r="H233" s="1"/>
  <c r="H231"/>
  <c r="H222"/>
  <c r="H220"/>
  <c r="H199"/>
  <c r="H195"/>
  <c r="H193"/>
  <c r="H191"/>
  <c r="I191" s="1"/>
  <c r="H188"/>
  <c r="H180"/>
  <c r="H179" s="1"/>
  <c r="H169"/>
  <c r="H165"/>
  <c r="H163"/>
  <c r="H159"/>
  <c r="I159" s="1"/>
  <c r="H154"/>
  <c r="H146"/>
  <c r="H144"/>
  <c r="H142"/>
  <c r="H135"/>
  <c r="H131" s="1"/>
  <c r="H127"/>
  <c r="H126" s="1"/>
  <c r="H118"/>
  <c r="H116"/>
  <c r="H114"/>
  <c r="H111"/>
  <c r="H110" s="1"/>
  <c r="H105"/>
  <c r="H104" s="1"/>
  <c r="H102"/>
  <c r="H100"/>
  <c r="H91"/>
  <c r="H88"/>
  <c r="H82"/>
  <c r="H77"/>
  <c r="H76" s="1"/>
  <c r="H73"/>
  <c r="H72" s="1"/>
  <c r="H69"/>
  <c r="H68" s="1"/>
  <c r="H64"/>
  <c r="H63" s="1"/>
  <c r="H62" s="1"/>
  <c r="H61" s="1"/>
  <c r="H57"/>
  <c r="H55"/>
  <c r="H51"/>
  <c r="H50" s="1"/>
  <c r="H47"/>
  <c r="H46" s="1"/>
  <c r="H41"/>
  <c r="H39"/>
  <c r="H34"/>
  <c r="H13"/>
  <c r="H12" s="1"/>
  <c r="H11" s="1"/>
  <c r="H10" s="1"/>
  <c r="H90" l="1"/>
  <c r="I90" s="1"/>
  <c r="I91"/>
  <c r="H278"/>
  <c r="I278" s="1"/>
  <c r="I280"/>
  <c r="H317"/>
  <c r="I317" s="1"/>
  <c r="I318"/>
  <c r="H320"/>
  <c r="I320" s="1"/>
  <c r="I322"/>
  <c r="H364"/>
  <c r="I364" s="1"/>
  <c r="I365"/>
  <c r="H450"/>
  <c r="I450" s="1"/>
  <c r="I451"/>
  <c r="H493"/>
  <c r="I493" s="1"/>
  <c r="I494"/>
  <c r="H113"/>
  <c r="H216"/>
  <c r="I216" s="1"/>
  <c r="H416"/>
  <c r="I416" s="1"/>
  <c r="H336"/>
  <c r="H335" s="1"/>
  <c r="H401"/>
  <c r="H400" s="1"/>
  <c r="H379"/>
  <c r="H299"/>
  <c r="I299" s="1"/>
  <c r="H269"/>
  <c r="H268" s="1"/>
  <c r="I268" s="1"/>
  <c r="H498"/>
  <c r="H96"/>
  <c r="H141"/>
  <c r="H140" s="1"/>
  <c r="H470"/>
  <c r="I470" s="1"/>
  <c r="H236"/>
  <c r="I236" s="1"/>
  <c r="H198"/>
  <c r="H321"/>
  <c r="I321" s="1"/>
  <c r="H262"/>
  <c r="H279"/>
  <c r="I279" s="1"/>
  <c r="H71"/>
  <c r="H528"/>
  <c r="H527" s="1"/>
  <c r="H526" s="1"/>
  <c r="H525" s="1"/>
  <c r="H511"/>
  <c r="H454"/>
  <c r="H453" s="1"/>
  <c r="H162"/>
  <c r="H161" s="1"/>
  <c r="H150"/>
  <c r="I150" s="1"/>
  <c r="H125"/>
  <c r="H124" s="1"/>
  <c r="H67"/>
  <c r="H54"/>
  <c r="H53" s="1"/>
  <c r="H45"/>
  <c r="H38"/>
  <c r="H37" s="1"/>
  <c r="H27" s="1"/>
  <c r="H190"/>
  <c r="I190" s="1"/>
  <c r="H178"/>
  <c r="H367"/>
  <c r="H391" l="1"/>
  <c r="I391" s="1"/>
  <c r="I400"/>
  <c r="H378"/>
  <c r="I378" s="1"/>
  <c r="I379"/>
  <c r="H26"/>
  <c r="I26" s="1"/>
  <c r="I27"/>
  <c r="H87"/>
  <c r="I87" s="1"/>
  <c r="H469"/>
  <c r="H497"/>
  <c r="I498"/>
  <c r="H197"/>
  <c r="H293"/>
  <c r="I293" s="1"/>
  <c r="H130"/>
  <c r="H49"/>
  <c r="H129"/>
  <c r="H261"/>
  <c r="H250" s="1"/>
  <c r="I250" s="1"/>
  <c r="H415"/>
  <c r="I415" s="1"/>
  <c r="H149"/>
  <c r="I149" s="1"/>
  <c r="H215"/>
  <c r="I215" s="1"/>
  <c r="H177"/>
  <c r="I177" s="1"/>
  <c r="H75" l="1"/>
  <c r="I75" s="1"/>
  <c r="H468"/>
  <c r="I469"/>
  <c r="H496"/>
  <c r="I496" s="1"/>
  <c r="I497"/>
  <c r="H267"/>
  <c r="I267" s="1"/>
  <c r="H206"/>
  <c r="I206" s="1"/>
  <c r="H148"/>
  <c r="I148" s="1"/>
  <c r="H538"/>
  <c r="I538" s="1"/>
  <c r="H9" l="1"/>
  <c r="I9" s="1"/>
  <c r="I468"/>
  <c r="H463"/>
  <c r="I463" s="1"/>
  <c r="I544"/>
</calcChain>
</file>

<file path=xl/sharedStrings.xml><?xml version="1.0" encoding="utf-8"?>
<sst xmlns="http://schemas.openxmlformats.org/spreadsheetml/2006/main" count="2137" uniqueCount="496">
  <si>
    <t>Наименование показателей</t>
  </si>
  <si>
    <t>Раздел</t>
  </si>
  <si>
    <t>Подраздел</t>
  </si>
  <si>
    <t>Целевая статья</t>
  </si>
  <si>
    <t>Вид расходов</t>
  </si>
  <si>
    <t>3</t>
  </si>
  <si>
    <t>4</t>
  </si>
  <si>
    <t>5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</si>
  <si>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</si>
  <si>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</si>
  <si>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</si>
  <si>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</si>
  <si>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Глава муниципального образования МО "Усть-Коксинский район" 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</si>
  <si>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</si>
  <si>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</si>
  <si>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</si>
  <si>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</si>
  <si>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</si>
  <si>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</si>
  <si>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</si>
  <si>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</si>
  <si>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</si>
  <si>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</si>
  <si>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</si>
  <si>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</si>
  <si>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 xml:space="preserve">Резервный фонд МО "Усть-Коксинский район" РА </t>
  </si>
  <si>
    <t>Другие общегосударственные вопросы</t>
  </si>
  <si>
    <t>13</t>
  </si>
  <si>
    <t>09</t>
  </si>
  <si>
    <t>14</t>
  </si>
  <si>
    <t>Сельское хозяйство и рыболовство</t>
  </si>
  <si>
    <t>05</t>
  </si>
  <si>
    <t>Другие вопросы в области национальной экономики</t>
  </si>
  <si>
    <t>12</t>
  </si>
  <si>
    <t>Коммунальное хозяйство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</si>
  <si>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</si>
  <si>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</si>
  <si>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</si>
  <si>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Повышение квалификации работников Администрации МО "Усть-Коксинский район" РА</t>
  </si>
  <si>
    <t>Пенсионное обеспечение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</si>
  <si>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</si>
  <si>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</si>
  <si>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</si>
  <si>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</si>
  <si>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</si>
  <si>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</si>
  <si>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Телевидение и радиовещание</t>
  </si>
  <si>
    <t>Периодическая печать и издательства</t>
  </si>
  <si>
    <t>Молодежная политика и оздоровление детей</t>
  </si>
  <si>
    <t>Культура</t>
  </si>
  <si>
    <t>08</t>
  </si>
  <si>
    <t>Другие вопросы в области культуры, кинематографии</t>
  </si>
  <si>
    <t>Другие вопросы в области образования</t>
  </si>
  <si>
    <t>Охрана семьи и детства</t>
  </si>
  <si>
    <t>Мобилизационная и вневойсковая подготовка</t>
  </si>
  <si>
    <t>Дотации на выравнивание бюджетной обеспеченности субъектов Российской Федерации и муниципальных образований</t>
  </si>
  <si>
    <t>Благоустройство</t>
  </si>
  <si>
    <t>1</t>
  </si>
  <si>
    <t>7</t>
  </si>
  <si>
    <t>Общегосударственные вопросы</t>
  </si>
  <si>
    <t>Непрограммное направление</t>
  </si>
  <si>
    <t>99 0 00 00000</t>
  </si>
  <si>
    <t>Непрограммное направление деятельности Администрации МО "Усть-Коксинский район" РА</t>
  </si>
  <si>
    <t>99 0 00 02000</t>
  </si>
  <si>
    <t>99 0 А0 02200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</si>
  <si>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</si>
  <si>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</si>
  <si>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Непрограммное направление деятельности районного Совета </t>
  </si>
  <si>
    <t>99 0 00 01000</t>
  </si>
  <si>
    <t>Материально- техническое обеспечение районного Совета Депутатов</t>
  </si>
  <si>
    <t>99 0 А0 01100</t>
  </si>
  <si>
    <t>Расходы на обеспечение функций районного Совета Депутатов</t>
  </si>
  <si>
    <t>99 0 А0 01190</t>
  </si>
  <si>
    <t>Закупка товаров, работ и услуг для обеспечения государственных (муниципальных) нужд</t>
  </si>
  <si>
    <t>99 0 А0 01200</t>
  </si>
  <si>
    <t>99 0 А0 01300</t>
  </si>
  <si>
    <t>Постановка на учет и учет граждан Российской Федерации, имеющих право на получение жилищных субсидий (единовременных социальных выплат) на приобретение или строительство жилых помещений</t>
  </si>
  <si>
    <t>99 0 00 41100</t>
  </si>
  <si>
    <t>99 0 00 45500</t>
  </si>
  <si>
    <t>Материально- техническое обеспечение Администрации МО "Усть-Коксинский район" РА</t>
  </si>
  <si>
    <t>99 0 А0 02100</t>
  </si>
  <si>
    <t>Расходы на выплаты по оплате труда работников Администрации МО "Усть-Коксинский район" РА</t>
  </si>
  <si>
    <t>99 0 А0 02110</t>
  </si>
  <si>
    <t>Расходы на обеспечение функций  Администрации МО "Усть-Коксинский район" РА</t>
  </si>
  <si>
    <t>99 0 А0 02190</t>
  </si>
  <si>
    <t>Иные бюджетные ассигнования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</si>
  <si>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</si>
  <si>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</si>
  <si>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</si>
  <si>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Основное мероприятие "Повышение качества финансового менеджмента главных распорядителей средств бюджета "</t>
  </si>
  <si>
    <t>03 1 02 00000</t>
  </si>
  <si>
    <t>Применение информационно-коммуникационных технологий в сфере  управления муниципальными финансами</t>
  </si>
  <si>
    <t>03 1 02 01000</t>
  </si>
  <si>
    <t>Основное мероприятие "Повышение эффективности управления в   Финансовом управлении Администрации МО "Усть-Коксинский район" РА"</t>
  </si>
  <si>
    <t>03 1 03 00000</t>
  </si>
  <si>
    <t>Материально-техническое обеспечение  Финансового управления Администрации МО "Усть-Коксинский район" РА</t>
  </si>
  <si>
    <t>03 1 A3 00100</t>
  </si>
  <si>
    <t>Расходы на выплаты по оплате труда работников Финансового  управления Администрации МО "Усть-Коксинский район" РА</t>
  </si>
  <si>
    <t>03 1 A3 00110</t>
  </si>
  <si>
    <t>Расходы на обеспечение функций работников Финансового управления Администрации МО "Усть-Коксинский район" РА</t>
  </si>
  <si>
    <t>03 1 A3 00190</t>
  </si>
  <si>
    <t>Непрограммное направление деятельности Контрольно-счетного органа Администрации МО "Усть-Коксинский район" РА</t>
  </si>
  <si>
    <t>99 0 00 04000</t>
  </si>
  <si>
    <t>Материально- техническое обеспечение Контрольно-счетного органа Администрации МО "Усть-Коксинский район" РА</t>
  </si>
  <si>
    <t>99 0 А0 04100</t>
  </si>
  <si>
    <t>Расходы на обеспечение функций  Контрольно-счетного органа Администрации МО "Усть-Коксинский район" РА</t>
  </si>
  <si>
    <t>99 0 А0 04190</t>
  </si>
  <si>
    <t>Подготовка и проведение выборов и референдумов  в законодательные органы  местного самоуправления</t>
  </si>
  <si>
    <t>99 0 00 03000</t>
  </si>
  <si>
    <t>99 0 00 0Ш000</t>
  </si>
  <si>
    <t xml:space="preserve">Основное мероприятие "Развитие имиджевого потенциала" </t>
  </si>
  <si>
    <t>01 2 02 00000</t>
  </si>
  <si>
    <t xml:space="preserve">Совершенствование системы информационно-рекламного обеспечения в сфере туризма для приоритетного развития отрасли </t>
  </si>
  <si>
    <t>01 2 02 01000</t>
  </si>
  <si>
    <t>Основное мероприятие "Обеспечение сохранности зданий и сооружений, строительство, реконструкция и капитальный ремонт объектов образовании"</t>
  </si>
  <si>
    <t>02 3 06 00000</t>
  </si>
  <si>
    <t>Осуществление технадзора по объектам капитального строительства и капитального ремонта</t>
  </si>
  <si>
    <t>02 3 06 01000</t>
  </si>
  <si>
    <t>Основное мероприятие "Создание   условий для развития и дальнейшего  совершенствования архивного дела "</t>
  </si>
  <si>
    <t>02 4 01 00000</t>
  </si>
  <si>
    <t>Создание  оптимальных условий для обеспечения сохранности документов и организации работы отдела</t>
  </si>
  <si>
    <t>02 4 01 01000</t>
  </si>
  <si>
    <t>Материально-техническое обеспечение архивного отдела</t>
  </si>
  <si>
    <t>02 4 А1 01100</t>
  </si>
  <si>
    <t>Расходы на выплаты по оплате труда работников архивного отдела</t>
  </si>
  <si>
    <t>02 4 А1 01110</t>
  </si>
  <si>
    <t xml:space="preserve">Обеспечение полномочий в области архивного дела  </t>
  </si>
  <si>
    <t>02 4 01 44900</t>
  </si>
  <si>
    <t>Основное мероприятие "Обеспечение взаимодействия межведомственных органов"</t>
  </si>
  <si>
    <t>02 4 02 00000</t>
  </si>
  <si>
    <t>Укрепление института семьи, повышение статуса семьи в обществе, возрождение и сохранение духовно–нравственных традиций семейных отношений, поднятие престижа разных профессий</t>
  </si>
  <si>
    <t>02 4 02 01000</t>
  </si>
  <si>
    <t>Организация проведений мероприятий, направленных на укрепление статуса профессий</t>
  </si>
  <si>
    <t>02 4 02 02000</t>
  </si>
  <si>
    <t>Профилактика алкоголизма, наркомании и табакокурения</t>
  </si>
  <si>
    <t>02 4 02 03000</t>
  </si>
  <si>
    <t>Основное мероприятие "Развитие муниципальной службы на территории МО "Усть-Коксинский район" РА"</t>
  </si>
  <si>
    <t>02 4 06 00000</t>
  </si>
  <si>
    <t>Развитие и использование информационного и ресурсного обеспечения</t>
  </si>
  <si>
    <t>02 4 06 01000</t>
  </si>
  <si>
    <t>Содействие становления и развития местного самоуправления</t>
  </si>
  <si>
    <t>02 4 06 03000</t>
  </si>
  <si>
    <t>Основное мероприятие "Формирование эффективной системы управления и распоряжения муниципальным имуществом "</t>
  </si>
  <si>
    <t>03 2 01 00000</t>
  </si>
  <si>
    <t xml:space="preserve">Эффективное управление и распоряжение муниципальной собственностью </t>
  </si>
  <si>
    <t>03 2 01 01000</t>
  </si>
  <si>
    <t xml:space="preserve">Оосуществление государственных полномочий по лицензированию розничной продажи алкогольной продукции </t>
  </si>
  <si>
    <t>99 0 00 42900</t>
  </si>
  <si>
    <t xml:space="preserve">Осуществление государственных полномочий Республики Алтай в области законодательства об административных правонарушениях </t>
  </si>
  <si>
    <t>99 0 00 45300</t>
  </si>
  <si>
    <t>Осуществление государственных полномочий Республики Алтай по сбору информации от поселений, входящих в муниципальный район, необходимой для ведения регистра муниципальных нормативных правовых актов в Республике Алтай</t>
  </si>
  <si>
    <t>99 0 00 45400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</si>
  <si>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</si>
  <si>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</si>
  <si>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99 0 00 51180</t>
  </si>
  <si>
    <t>Межбюджетные трансферты</t>
  </si>
  <si>
    <t>Национальная 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</si>
  <si>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</si>
  <si>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"Защита населения от негативного воздействия вод и ликвидации ее последствий"</t>
  </si>
  <si>
    <t>04 3 02 00000</t>
  </si>
  <si>
    <t>Снижение социальной напряженности населения</t>
  </si>
  <si>
    <t>04 3 02 03000</t>
  </si>
  <si>
    <t>Профилактика терроризма и экстремизма</t>
  </si>
  <si>
    <t>02 4 02 05000</t>
  </si>
  <si>
    <t xml:space="preserve">Выплата вознаграждения за добровольную сдачу незаконно хранящегося оружия, боеприпасов, взрывчатых веществ и взрывчатых устройств </t>
  </si>
  <si>
    <t>02 4 02 42400</t>
  </si>
  <si>
    <t>Социальное обеспечение и иные выплаты населению</t>
  </si>
  <si>
    <t>02 4 02 S2400</t>
  </si>
  <si>
    <t>Национальная  экономика</t>
  </si>
  <si>
    <t>Основное мероприятие "Развитие  сельского хозяйства и промышленного производства"</t>
  </si>
  <si>
    <t>01 4 01 00000</t>
  </si>
  <si>
    <t>Организация и проведение мероприятий в области сельского хозяйства</t>
  </si>
  <si>
    <t>01 4 01 01000</t>
  </si>
  <si>
    <t>Осуществление отдельных государственных полномочий Республики Алтай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содержания мест утилизации биологических отходов (скотомогильников, биотермических ям)</t>
  </si>
  <si>
    <t>01 4 01 40100</t>
  </si>
  <si>
    <t>Осуществление государственных полномочий Республики Алтай в сфере обращения с безнадзорными собаками и кошками</t>
  </si>
  <si>
    <t>01 4 01 40300</t>
  </si>
  <si>
    <t>Проведение Всероссийской сельскохозяйственной переписи в 2016 году</t>
  </si>
  <si>
    <t>01 4 01 53910</t>
  </si>
  <si>
    <t>Основное мероприятие "Повышение эффективности управления в Отделе сельского хозяйства"</t>
  </si>
  <si>
    <t>01 4 02 00000</t>
  </si>
  <si>
    <t>Материально-техническое обеспечение Отдела сельского хозяйства</t>
  </si>
  <si>
    <t>01 4 A2 00100</t>
  </si>
  <si>
    <t>Расходы на выплаты по оплате труда работников Отдела сельского хозяйства</t>
  </si>
  <si>
    <t>01 4 A2 00110</t>
  </si>
  <si>
    <t>Расходы на обеспечение функций работников Отдела сельского хозяйства</t>
  </si>
  <si>
    <t>01 4 A2 00190</t>
  </si>
  <si>
    <t>Основное мероприятие "Развитие транспортной инфраструктуры"</t>
  </si>
  <si>
    <t>04 1 03 00000</t>
  </si>
  <si>
    <t>Дорожный фонд муниципального образования в части сохранения и развития автомобильных дорог и искусственных сооружений на них</t>
  </si>
  <si>
    <t>04 1 03 01Д00</t>
  </si>
  <si>
    <t>Основное мероприятие "Поддержка малого и среднего предпринимательства на территории МО "Усть-Коксинский район" РА"</t>
  </si>
  <si>
    <t>01 3 01 00000</t>
  </si>
  <si>
    <t xml:space="preserve">Создание условий для экономического роста и увеличения занятости населения в реальном секторе экономики </t>
  </si>
  <si>
    <t>01 3 01 10000</t>
  </si>
  <si>
    <t>Расходы на  государственную поддержку малого и среднего предпринимательства, включая крестьянские (фермерские) хозяйства</t>
  </si>
  <si>
    <t>01 3 01 L0641</t>
  </si>
  <si>
    <t>Создание и развитие инфраструктуры поддержки субъектов малого и среднего предпринимательства</t>
  </si>
  <si>
    <t>01 3 01 02000</t>
  </si>
  <si>
    <t>Основное мероприятие "Повышение эффективности использования земельных участков "</t>
  </si>
  <si>
    <t>03 2 02 00000</t>
  </si>
  <si>
    <t xml:space="preserve">Совершенствование системы учета земельных участков, находящихся в государственной собственности, собственность на которые не разграничена </t>
  </si>
  <si>
    <t>03 2 02 01000</t>
  </si>
  <si>
    <t>Улучшение контроля поступления платежей за арендуемые земельные участки</t>
  </si>
  <si>
    <t>03 2 02 02000</t>
  </si>
  <si>
    <t>Эффективное управление и распоряжение земельными участками, находящимися государственной собственности, в случаях, предусмотренных федеральными законами и иными нормативными правовыми актами</t>
  </si>
  <si>
    <t>03 2 02 03000</t>
  </si>
  <si>
    <t>Жилищно-коммунальное хозяйство</t>
  </si>
  <si>
    <t>Основное мероприятие "Развитие и модернизация объектов коммунальной инфраструктуры "</t>
  </si>
  <si>
    <t>04 1 01 00000</t>
  </si>
  <si>
    <t>Развитие и модернизация систем водоснабжения</t>
  </si>
  <si>
    <t>04 1 01 01000</t>
  </si>
  <si>
    <t xml:space="preserve">Иные межбюджетные трансферты на осуществление переданных полномочий по организации в границах поселения водоснабжения населения </t>
  </si>
  <si>
    <t>04 1 01 01И20</t>
  </si>
  <si>
    <t>Модернизация систем теплоснабжения</t>
  </si>
  <si>
    <t>04 1 01 02000</t>
  </si>
  <si>
    <t>Компенсация выпадающих доходов теплоснабжающих организаций, организаций, осуществляющих горячее водоснабжение, холодное водоснабжение и (или) водоотведение</t>
  </si>
  <si>
    <t>04 1 01 41900</t>
  </si>
  <si>
    <t>Основное мероприятие "Энергосбережение и повышение энергетической эффективности в жилищно-коммунальном хозяйстве"</t>
  </si>
  <si>
    <t>04 2 02 00000</t>
  </si>
  <si>
    <t>Внедрение механизма энергосберегающего производства и потребление организаций коммунального комплекса</t>
  </si>
  <si>
    <t>04 2 02 02000</t>
  </si>
  <si>
    <t>Основное мероприятие "Развитие и модернизация инфраструктуры"</t>
  </si>
  <si>
    <t>04 3 01 00000</t>
  </si>
  <si>
    <t>Создание условий для развития инфраструктуры в соответствии со стандартами качества</t>
  </si>
  <si>
    <t>04 3 01 01000</t>
  </si>
  <si>
    <t>Капитальные вложения в объекты государственной (муниципальной) собственности</t>
  </si>
  <si>
    <t>Обустройство территорий посредством строительства объектов инженерной инфраструктуры</t>
  </si>
  <si>
    <t>04 3 01 02000</t>
  </si>
  <si>
    <t>Повышение устойчивости функционирования систем благоустройства</t>
  </si>
  <si>
    <t>04 1 01 03000</t>
  </si>
  <si>
    <t>Иные межбюджетные трансферты на осуществление переданных полномочий по организации утилизации отходов (буртовке)</t>
  </si>
  <si>
    <t>04 1 01 03И10</t>
  </si>
  <si>
    <t>Образование</t>
  </si>
  <si>
    <t>Основное мероприятие "Развитие дошкольного образования муниципального образования "Усть-Коксинский район"</t>
  </si>
  <si>
    <t>02 3 01 00000</t>
  </si>
  <si>
    <t>Обеспечение условий функционирования  дошкольных учреждений</t>
  </si>
  <si>
    <t>02 3 01 01000</t>
  </si>
  <si>
    <t>Предоставление субсидий бюджетным, автономным учреждениям и иным некоммерческим организациям</t>
  </si>
  <si>
    <t xml:space="preserve"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</si>
  <si>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02 3 01 44300</t>
  </si>
  <si>
    <t xml:space="preserve">Выплата ежемесячной надбавки к заработной плате педагогическим работникам, отнесенным к категории молодых специалистов </t>
  </si>
  <si>
    <t>02 3 01 44500</t>
  </si>
  <si>
    <t>Выполнение работ по строительству и реконструкции зданий и сооружений</t>
  </si>
  <si>
    <t>02 3 06 02000</t>
  </si>
  <si>
    <t>Модернизация региональных систем дошкольного образования в части капитальных вложений в объекты муниципальной собственности</t>
  </si>
  <si>
    <t>02 3 06 L059П</t>
  </si>
  <si>
    <t>Основное мероприятие "Развитие  общего образования муниципального образования "Усть-Коксинский район"</t>
  </si>
  <si>
    <t>02 3 02 00000</t>
  </si>
  <si>
    <t>02 3 02 01000</t>
  </si>
  <si>
    <t>02 3 02 44300</t>
  </si>
  <si>
    <t>02 3 02 44500</t>
  </si>
  <si>
    <t>Выплата ежемесячной надбавки к заработной плате педагогическим работникам, отнесенным к категории молодых специалистов</t>
  </si>
  <si>
    <t>02 3 02 S4500</t>
  </si>
  <si>
    <t xml:space="preserve">Обеспечение доступа к сети Интернет в образовательных </t>
  </si>
  <si>
    <t>02 3 02 44200</t>
  </si>
  <si>
    <t xml:space="preserve">Обеспечение питанием учащихся из малообеспеченных семей  </t>
  </si>
  <si>
    <t>02 3 02 44400</t>
  </si>
  <si>
    <t>02 3 02 S4400</t>
  </si>
  <si>
    <t>Основное мероприятие "Создание условий для успешной социализации и эффективной самоорганизации молодежи"</t>
  </si>
  <si>
    <t>02 3 04 00000</t>
  </si>
  <si>
    <t>Содействовать воспитанию у молодежи чувства патриотизма и гражданской ответственности</t>
  </si>
  <si>
    <t>02 3 04 02000</t>
  </si>
  <si>
    <t>Основное мероприятие "Техническое обслуживание, мониторинг и текущий ремонт автоматической пожарной сигнализации, электрооборудования и электрических сетей объектов образования "</t>
  </si>
  <si>
    <t>02 3 08 00000</t>
  </si>
  <si>
    <t>Обеспечение пожарной безопасности объектов образования</t>
  </si>
  <si>
    <t>02 3 08 01000</t>
  </si>
  <si>
    <t>Основное мероприятие "Энергосбережение  и повышение энергетической эффективности в бюджетных учреждениях "</t>
  </si>
  <si>
    <t>04 2 01 00000</t>
  </si>
  <si>
    <t>Обеспечение энергосбережения в объектах социальной сферы</t>
  </si>
  <si>
    <t>04 2 01 01000</t>
  </si>
  <si>
    <t>Основное мероприятие "Развитие дополнительного образования физкультурно-спортивного направления "</t>
  </si>
  <si>
    <t>02 2 02 00000</t>
  </si>
  <si>
    <t xml:space="preserve">Создание условий для предоставления услуги физкультурно-спортивного направления </t>
  </si>
  <si>
    <t>02 2 02 01000</t>
  </si>
  <si>
    <t>Основное мероприятие "Сохранение и развитие дополнительного образования "</t>
  </si>
  <si>
    <t>02 3 07 00000</t>
  </si>
  <si>
    <t>Создание условий для сохранения и развития дополнительного образования в сфере культуры и искусства</t>
  </si>
  <si>
    <t>02 3 07 01000</t>
  </si>
  <si>
    <t>Создание условий для сохранения и развития дополнительного образования в МОУДОД  Усть-Коксинская  ДШИ</t>
  </si>
  <si>
    <t>02 3 07 01001</t>
  </si>
  <si>
    <t>Создание условий для сохранения и развития дополнительного образования в МОУДОД  Чендекская  ДШИ</t>
  </si>
  <si>
    <t>02 3 07 01002</t>
  </si>
  <si>
    <t xml:space="preserve">Создание условий для развития  творческих способностей детей в системе дополнительного образования </t>
  </si>
  <si>
    <t>02 3 07 02000</t>
  </si>
  <si>
    <t xml:space="preserve">Создание условий для качественного предоставления услуг в сфере отдыха и оздоровления </t>
  </si>
  <si>
    <t>02 3 07 03000</t>
  </si>
  <si>
    <t>Обеспечение условий для предоставления общеобразовательной услуги</t>
  </si>
  <si>
    <t>99 0 К0 02000</t>
  </si>
  <si>
    <t>Совершенствование механизмов вовлечения молодежи в социально-активную деятельность</t>
  </si>
  <si>
    <t>02 3 04 01000</t>
  </si>
  <si>
    <t>Реализация государственных полномочий Республики Алтай, связанных с  организацией и обеспечением отдыха и оздоровления детей</t>
  </si>
  <si>
    <t>02 3 04 43300</t>
  </si>
  <si>
    <t>Основное мероприятие "Повышение эффективности управления в  Управлении образования "</t>
  </si>
  <si>
    <t>02 3 09 00000</t>
  </si>
  <si>
    <t>Материально-техническое обеспечение Управления образования</t>
  </si>
  <si>
    <t>02 3 A9 00100</t>
  </si>
  <si>
    <t>Расходы на выплаты по оплате труда работников Управления образования</t>
  </si>
  <si>
    <t>02 3 A9 00110</t>
  </si>
  <si>
    <t xml:space="preserve">Расходы на обеспечение функций работников Управления </t>
  </si>
  <si>
    <t>02 3 A9 00190</t>
  </si>
  <si>
    <t>Материально-техническое обеспечение централизованой бухгалтерии  Управления  образования</t>
  </si>
  <si>
    <t>02 3 Ц9 00100</t>
  </si>
  <si>
    <t>Расходы на обеспечение функций работников централизованой бухгалтерии  Управления  образования</t>
  </si>
  <si>
    <t>02 3 Ц9 00190</t>
  </si>
  <si>
    <t>Культура, кинематография</t>
  </si>
  <si>
    <t>Основное мероприятие "Сохранение и развитие культурно-досуговой деятельности"</t>
  </si>
  <si>
    <t>02 1 01 00000</t>
  </si>
  <si>
    <t>Создание условий для обеспечения и развития культурно-досуговых услуг</t>
  </si>
  <si>
    <t>02 1 01 01000</t>
  </si>
  <si>
    <t>Основное мероприятие "Сохранение и развитие культурно-исторического наследия"</t>
  </si>
  <si>
    <t>02 1 02 00000</t>
  </si>
  <si>
    <t>Создание условий для обеспечения сохранности объектов культурного наследия</t>
  </si>
  <si>
    <t>02 1 02 01000</t>
  </si>
  <si>
    <t>Основное мероприятие "Повышение уровня и качества предоставления библиотечных услуг"</t>
  </si>
  <si>
    <t>02 1 04 00000</t>
  </si>
  <si>
    <t>Создание условий для предоставления библиотечных услуг</t>
  </si>
  <si>
    <t>02 1 04 01000</t>
  </si>
  <si>
    <t>Комплектование книжных фондов библиотек муниципальных образований</t>
  </si>
  <si>
    <t>02 1 04 51440</t>
  </si>
  <si>
    <t>02 1 04 L1440</t>
  </si>
  <si>
    <t>Основное мероприятие "Обеспечение сохранности зданий и сооружений, строительство (реконструкция) зданий учреждений культуры"</t>
  </si>
  <si>
    <t>02 1 06 00000</t>
  </si>
  <si>
    <t>Выполнение работ по капитальному ремонту зданий и сооружений учреждений культуры для дальнейшей эксплуатации</t>
  </si>
  <si>
    <t>02 1 06 01000</t>
  </si>
  <si>
    <t xml:space="preserve">Мероприятия по грантовой  поддержке местных инициатив граждан, проживающих в сельской местности </t>
  </si>
  <si>
    <t>02 1 06 R0181</t>
  </si>
  <si>
    <t>Основное мероприятие "Повышение эффективности управления в Отделе культуры"</t>
  </si>
  <si>
    <t>02 1 07 00000</t>
  </si>
  <si>
    <t>Материально-техническое обеспечение Отдела культуры</t>
  </si>
  <si>
    <t>02 1 А7 00100</t>
  </si>
  <si>
    <t>Расходы на выплаты по оплате труда работников Отдела культуры</t>
  </si>
  <si>
    <t>02 1 А7 00110</t>
  </si>
  <si>
    <t>Материально-техническое обеспечение централизованой бухгалтерии Отдела культуры</t>
  </si>
  <si>
    <t>02 1 Ц7 00100</t>
  </si>
  <si>
    <t>Расходы на обеспечение функций работников централизованой бухгалтерии Отдела культуры</t>
  </si>
  <si>
    <t>02 1 Ц7 00190</t>
  </si>
  <si>
    <t>Социальная политика</t>
  </si>
  <si>
    <t xml:space="preserve">Предоставление гарантий муниципальным служащим </t>
  </si>
  <si>
    <t>02 4 06 04000</t>
  </si>
  <si>
    <t>Основное мероприятие "Обеспечение доступным и комфортным жильем населения"</t>
  </si>
  <si>
    <t>04 1 02 00000</t>
  </si>
  <si>
    <t>Улучшение жилищных условий граждан, проживающих в сельской местности, обеспечение земельными участками многодетных семей, жильем молодых семей, отдельных категорий граждан</t>
  </si>
  <si>
    <t>04 1 02 04000</t>
  </si>
  <si>
    <t>Предоставление социальных выплат на строительство и приобретение жилья</t>
  </si>
  <si>
    <t>04 1 02 04001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</si>
  <si>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</si>
  <si>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04 1 02 51350</t>
  </si>
  <si>
    <t xml:space="preserve">Обеспечение жильем граждан Российской Федерации, проживающих в сельской местности </t>
  </si>
  <si>
    <t>04 1 02 R0182</t>
  </si>
  <si>
    <t>Выплата родителям (законным представителям)  компенсации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</si>
  <si>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>02 3 01 43800</t>
  </si>
  <si>
    <t xml:space="preserve">Осуществление государственных полномочий Республики Алтай по уведомительной регистрации территориальных соглашений и коллективных договоров </t>
  </si>
  <si>
    <t>99 0 00 43400</t>
  </si>
  <si>
    <t>Физическая культура и спорт</t>
  </si>
  <si>
    <t>Основное мероприятие "Развитие физической культуры и спорта"</t>
  </si>
  <si>
    <t>02 2 01 00000</t>
  </si>
  <si>
    <t>Увеличение уровня обеспеченности района спортивными сооружениями</t>
  </si>
  <si>
    <t>02 2 01 03000</t>
  </si>
  <si>
    <t>Популяризация физической культуры и спорта</t>
  </si>
  <si>
    <t>02 2 01 01000</t>
  </si>
  <si>
    <t>Совершенствование системы подготовки спортивного резерва</t>
  </si>
  <si>
    <t>02 2 01 02000</t>
  </si>
  <si>
    <t>Средства массовой информации</t>
  </si>
  <si>
    <t>Основное мероприятие "Развитие взаимодействия органов местного самоуправления и общества через информирование в средствах массовой информации"</t>
  </si>
  <si>
    <t>02 4 08 00000</t>
  </si>
  <si>
    <t xml:space="preserve">Производство и выпуск радио "Беловодье" </t>
  </si>
  <si>
    <t>02 4 08 02000</t>
  </si>
  <si>
    <t xml:space="preserve">Производство и выпуск газеты "Уймонские вести" </t>
  </si>
  <si>
    <t>02 4 08 01000</t>
  </si>
  <si>
    <t>Обслуживание государственного и муниципального долга</t>
  </si>
  <si>
    <t>Основное мероприятие "Обеспечение сбалансированности     и устойчивости бюджета МО "Усть-Коксинский район" Республики Алтай"</t>
  </si>
  <si>
    <t>03 1 01 00000</t>
  </si>
  <si>
    <t>Обеспечение проведения взвешенной долговой политики</t>
  </si>
  <si>
    <t>03 1 01 01000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</si>
  <si>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</si>
  <si>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</si>
  <si>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Создание условий для сбалансированности местных бюджетов сельских поселений</t>
  </si>
  <si>
    <t>03 1 01 02000</t>
  </si>
  <si>
    <t>Дотация на выравнивание из районного фонда финансовой поддержки поселений</t>
  </si>
  <si>
    <t>03 1 01 02V10</t>
  </si>
  <si>
    <t>Дотация на выравнивание из районного фонда финансовой поддержки поселений за счет средств республиканского бюджета</t>
  </si>
  <si>
    <t>03 1 01 02V20</t>
  </si>
  <si>
    <t xml:space="preserve">Комплексное обустройство объектами социальной и инженерной инфраструктуры населенных пунктов, расположенных в сельской местности   </t>
  </si>
  <si>
    <t>04 3 01 R018П</t>
  </si>
  <si>
    <t>2</t>
  </si>
  <si>
    <t>Разработка и реализация документов территориального планирования, документации по планировке территории</t>
  </si>
  <si>
    <t>Планирование развития территории района, разработка документации по планировке территории</t>
  </si>
  <si>
    <t>04 1 02 02000</t>
  </si>
  <si>
    <t>04 1 02 02001</t>
  </si>
  <si>
    <t>200</t>
  </si>
  <si>
    <t>03 1 01 02И90</t>
  </si>
  <si>
    <t>500</t>
  </si>
  <si>
    <t>Прочие межбюджетные трансферты общего характера</t>
  </si>
  <si>
    <t>Иные межбюджетные трансферты</t>
  </si>
  <si>
    <t>04 1 02 04002</t>
  </si>
  <si>
    <t>Мероприятия, направленные на улучшение жилищных условий граждан, проживающих в сельской местности</t>
  </si>
  <si>
    <t>02 4 07 00000</t>
  </si>
  <si>
    <t>02 4 07 01000</t>
  </si>
  <si>
    <t>Основное мероприятие "Формирование доступной среды для инвалидов и других маломобильных групп населения"</t>
  </si>
  <si>
    <t>Формирование безбарьерной среды для инвалидов и других маломобильных групп населения в объектах социальной сферы</t>
  </si>
  <si>
    <t>02 3 08 02000</t>
  </si>
  <si>
    <t>Обеспечение безопасной эксплуатации электрооборудования и электрических сетей объектов образования</t>
  </si>
  <si>
    <t>600</t>
  </si>
  <si>
    <t>02 3 06 03000</t>
  </si>
  <si>
    <t>Проведение капитального ремонта объектов общеобразовательных учреждений</t>
  </si>
  <si>
    <t>02 3 02 44100</t>
  </si>
  <si>
    <t>Обеспечение проведения капитального ремонта зданий и материально - технического обеспечения образовательных организаций</t>
  </si>
  <si>
    <t>04 1 0103100</t>
  </si>
  <si>
    <t>Организации утилизации отходов (буртовка)</t>
  </si>
  <si>
    <t>04 1 02 05000</t>
  </si>
  <si>
    <t>Жилищное хозяйство</t>
  </si>
  <si>
    <t>Обеспечение мероприятий по капитальному ремонту общего имущества в многоквартирных домах</t>
  </si>
  <si>
    <t>800</t>
  </si>
  <si>
    <t>01 3 01 S0641</t>
  </si>
  <si>
    <t>Софинансирование расходов на государственную поддержку малого и среднего предпринимательства, включая крестьянские (фермерские) хозяйства в части софинансирования муниципальных программ</t>
  </si>
  <si>
    <t>Расходы на государственную поддержку малого и среднего предпринимательства, включая крестьянские (фермерские) хозяйства</t>
  </si>
  <si>
    <t>04 3 02 02000</t>
  </si>
  <si>
    <t>Предупреждение чрезвычайных ситуаций природного характера, связанных с подтоплением</t>
  </si>
  <si>
    <t>Осуществление государственных полномочий Республики Алтай по уведомительной регистрации территориальных соглашений и коллективных договоров</t>
  </si>
  <si>
    <t>02 3 01 46200</t>
  </si>
  <si>
    <t>04 1 02 51340</t>
  </si>
  <si>
    <t>300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</si>
  <si>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</si>
  <si>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Мероприятия, направленные на поддержку развития образовательных организаций, реализующих программы дошкольного образования</t>
  </si>
  <si>
    <t>04 1 02 02002</t>
  </si>
  <si>
    <t>Модернизация автоматизированных информационных систем обеспечения градостроительной деятельности муниципальных районов</t>
  </si>
  <si>
    <t>Осуществление энергосберегающих технических мероприятий на системах теплоснабжения, системах водоснабжения и водоотведения и модернизации оборудования на объектах, участвующих в предоставлении коммунальных услуг</t>
  </si>
  <si>
    <t>04 1 01 41300</t>
  </si>
  <si>
    <t>04 1 01 S1300</t>
  </si>
  <si>
    <t>Обеспечение земельных участков инженерной инфраструктурой, бесплатно предоставленных в собственность отдельным категориям граждан</t>
  </si>
  <si>
    <t>04 3 01 40800</t>
  </si>
  <si>
    <t>400</t>
  </si>
  <si>
    <t>04 3 01 S0800</t>
  </si>
  <si>
    <t>Создание в общеобразовательных организациях, расположенных в сельской местности, условий для физической культурой и спортом</t>
  </si>
  <si>
    <t>02 3 06 50970</t>
  </si>
  <si>
    <t>Обеспечение жильем граждан Российской Федерации, проживающих в сельской местности</t>
  </si>
  <si>
    <t>Реализация мероприятий подпрограммы "Обеспечение жильем молодых семей" федеральной целевой программы "Жилище" на 2015-2020 годы"</t>
  </si>
  <si>
    <t>04 1 02 50182</t>
  </si>
  <si>
    <t>04 1 02 50200</t>
  </si>
  <si>
    <t>04 1 02 L0200</t>
  </si>
  <si>
    <t>04 1 02 R0200</t>
  </si>
  <si>
    <t>Реализация мероприятий федеральной целевой программы "Культура России (2012-2018 годы.)"</t>
  </si>
  <si>
    <t>02 3 07 50140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</si>
  <si>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</si>
  <si>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02 1 01 01M00</t>
  </si>
  <si>
    <t>02 1 01 51480</t>
  </si>
  <si>
    <t>Основное мероприятие "Обеспечение сбалансированности и устойчивости бюджета МО "Усть-Коксинский район" Республики Алтай"</t>
  </si>
  <si>
    <t>Субсидии на мероприятия по грантовой поддержке местных инициатив граждан, проживающих в сельской местности</t>
  </si>
  <si>
    <t>03 1 01 50181</t>
  </si>
  <si>
    <t>03 1 01 R0181</t>
  </si>
  <si>
    <t>Резервные фонды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</si>
  <si>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</si>
  <si>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</si>
  <si>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>Обслуживание государственного внутреннего  и муниципального долга</t>
  </si>
  <si>
    <t>Мероприятия по грантовой поддержке местных инициатив граждан, проживающих в сельской местности</t>
  </si>
  <si>
    <t>01 3 01 50641</t>
  </si>
  <si>
    <t>Государственная поддержка малого и среднего предпринимательства, включая крестьянские (фермерские) хозяйства</t>
  </si>
  <si>
    <t>04 1 02 03М00</t>
  </si>
  <si>
    <t>01 4 01 50181</t>
  </si>
  <si>
    <t>01 4 01 R0181</t>
  </si>
  <si>
    <t>02 3 07 L0140</t>
  </si>
  <si>
    <t>02 1 04 50140</t>
  </si>
  <si>
    <t>02 1 04 L0140</t>
  </si>
  <si>
    <t>02 1 04 51460</t>
  </si>
  <si>
    <t>02 4 07 50270</t>
  </si>
  <si>
    <t>02 4 07 L0270</t>
  </si>
  <si>
    <t>Основное мероприятие "Развитие сельского хозяйства и промышленного производства"</t>
  </si>
  <si>
    <t>04 1 02 03000</t>
  </si>
  <si>
    <t>Обеспечение жильем граждан, проживающих в многоквартирных домах, признанных в установленном порядке аварийными и подлежащими сносу</t>
  </si>
  <si>
    <t>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осмотров зданий, сооружений и выдача рекомендаций об устранении выявленных в ходе таких осмотров нарушений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</si>
  <si>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</si>
  <si>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Реализация мероприятий государственной программы Российской Федерации "Доступная среда"</t>
  </si>
  <si>
    <t>Создание и развитие системы "112"</t>
  </si>
  <si>
    <t>04 3 02 04000</t>
  </si>
  <si>
    <t>04 1 03 422Д0</t>
  </si>
  <si>
    <t>244</t>
  </si>
  <si>
    <t>Повышение оплаты труда педагогических работников образовательных организаций дополнительного образования детей</t>
  </si>
  <si>
    <t>02 3 07 47800</t>
  </si>
  <si>
    <t>02 2 02 47800</t>
  </si>
  <si>
    <t>Материально-техническое обеспечение Администрации МО "Усть-Коксинский район" РА</t>
  </si>
  <si>
    <t>02 3 06 44100</t>
  </si>
  <si>
    <t>Основное мероприятие "Формирование эффективной системы управления и распоряжения муниципальным имуществом"</t>
  </si>
  <si>
    <t>Эффективное управление и распоряжение муниципальной собственностью</t>
  </si>
  <si>
    <t>02 3 06 47700</t>
  </si>
  <si>
    <t>02 4 02 44100</t>
  </si>
  <si>
    <t>01 3 01 47000</t>
  </si>
  <si>
    <t>к  отчету "Об исполнении бюджета</t>
  </si>
  <si>
    <t>(рублей)</t>
  </si>
  <si>
    <t>МО "Усть-Коксинский район" за 2016 год"</t>
  </si>
  <si>
    <t>Исполнение бюджетных ассигнований по разделам, подразделам, целевым статьям (муниципальным)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"Усть-Коксинский район"   на 2016 год</t>
  </si>
  <si>
    <t>Уточненный план на год, руб.</t>
  </si>
  <si>
    <t>Исполнено, руб.</t>
  </si>
  <si>
    <t xml:space="preserve">Процент исполнения,% </t>
  </si>
  <si>
    <t>8</t>
  </si>
  <si>
    <t>Приложение 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</si>
</sst>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0000"/>
    <numFmt numFmtId="165" formatCode="0.0%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 Cyr"/>
      <charset val="204"/>
    </font>
    <font>
      <sz val="11"/>
      <name val="Times New Roman"/>
      <family val="1"/>
      <charset val="204"/>
    </font>
    <font>
      <b/>
      <i/>
      <sz val="14"/>
      <color indexed="8"/>
      <name val="Arial Cyr"/>
      <charset val="204"/>
    </font>
    <font>
      <sz val="12"/>
      <color indexed="8"/>
      <name val="Arial Cyr"/>
      <charset val="204"/>
    </font>
    <font>
      <b/>
      <sz val="14"/>
      <color indexed="8"/>
      <name val="Arial Cyr"/>
      <charset val="204"/>
    </font>
    <font>
      <i/>
      <sz val="14"/>
      <color indexed="8"/>
      <name val="Arial Cyr"/>
      <charset val="204"/>
    </font>
    <font>
      <sz val="14"/>
      <color indexed="8"/>
      <name val="Arial Cyr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Tahoma"/>
      <family val="2"/>
      <charset val="204"/>
    </font>
    <font>
      <b/>
      <sz val="7"/>
      <color indexed="8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ahoma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49" fontId="10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4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vertical="top" wrapText="1"/>
    </xf>
    <xf numFmtId="49" fontId="9" fillId="2" borderId="0" xfId="0" applyNumberFormat="1" applyFont="1" applyFill="1" applyAlignment="1">
      <alignment horizontal="center" vertical="top" wrapText="1"/>
    </xf>
    <xf numFmtId="4" fontId="9" fillId="2" borderId="0" xfId="0" applyNumberFormat="1" applyFont="1" applyFill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horizontal="left" vertical="center" wrapText="1"/>
    </xf>
    <xf numFmtId="4" fontId="2" fillId="2" borderId="0" xfId="0" applyNumberFormat="1" applyFont="1" applyFill="1"/>
    <xf numFmtId="49" fontId="10" fillId="2" borderId="1" xfId="0" applyNumberFormat="1" applyFont="1" applyFill="1" applyBorder="1" applyAlignment="1">
      <alignment horizontal="left" vertical="center" wrapText="1"/>
    </xf>
    <xf numFmtId="49" fontId="17" fillId="2" borderId="3" xfId="0" applyNumberFormat="1" applyFont="1" applyFill="1" applyBorder="1" applyAlignment="1">
      <alignment horizontal="center" vertical="top" wrapText="1"/>
    </xf>
    <xf numFmtId="49" fontId="18" fillId="2" borderId="3" xfId="0" applyNumberFormat="1" applyFont="1" applyFill="1" applyBorder="1" applyAlignment="1">
      <alignment horizontal="right" vertical="top" wrapText="1"/>
    </xf>
    <xf numFmtId="49" fontId="19" fillId="2" borderId="1" xfId="0" applyNumberFormat="1" applyFont="1" applyFill="1" applyBorder="1" applyAlignment="1">
      <alignment horizontal="center" vertical="center" wrapText="1"/>
    </xf>
    <xf numFmtId="43" fontId="20" fillId="0" borderId="1" xfId="1" applyFont="1" applyFill="1" applyBorder="1" applyAlignment="1">
      <alignment horizontal="center" vertical="center" wrapText="1"/>
    </xf>
    <xf numFmtId="165" fontId="20" fillId="0" borderId="1" xfId="2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/>
    </xf>
    <xf numFmtId="0" fontId="15" fillId="2" borderId="0" xfId="0" applyFont="1" applyFill="1" applyAlignment="1">
      <alignment horizontal="right" wrapText="1"/>
    </xf>
    <xf numFmtId="2" fontId="16" fillId="2" borderId="0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45"/>
  <sheetViews>
    <sheetView tabSelected="1" view="pageBreakPreview" zoomScale="60" workbookViewId="0">
      <selection activeCell="O15" sqref="O15"/>
    </sheetView>
  </sheetViews>
  <sheetFormatPr defaultRowHeight="12.75"/>
  <cols>
    <col min="1" max="1" width="6" style="7" customWidth="1"/>
    <col min="2" max="2" width="47.42578125" style="14" customWidth="1"/>
    <col min="3" max="3" width="7.7109375" style="15" customWidth="1"/>
    <col min="4" max="4" width="7" style="15" customWidth="1"/>
    <col min="5" max="5" width="12" style="15" customWidth="1"/>
    <col min="6" max="6" width="9.85546875" style="15" customWidth="1"/>
    <col min="7" max="7" width="16.140625" style="15" customWidth="1"/>
    <col min="8" max="8" width="15.5703125" style="16" customWidth="1"/>
    <col min="9" max="9" width="15.42578125" style="15" customWidth="1"/>
    <col min="10" max="10" width="14" style="7" hidden="1" customWidth="1"/>
    <col min="11" max="11" width="13.42578125" style="7" customWidth="1"/>
    <col min="12" max="253" width="9.140625" style="7"/>
    <col min="254" max="254" width="3.5703125" style="7" customWidth="1"/>
    <col min="255" max="255" width="40.85546875" style="7" customWidth="1"/>
    <col min="256" max="256" width="5.140625" style="7" customWidth="1"/>
    <col min="257" max="258" width="4.28515625" style="7" customWidth="1"/>
    <col min="259" max="259" width="8.5703125" style="7" customWidth="1"/>
    <col min="260" max="260" width="6.7109375" style="7" customWidth="1"/>
    <col min="261" max="261" width="11.28515625" style="7" customWidth="1"/>
    <col min="262" max="262" width="12.28515625" style="7" customWidth="1"/>
    <col min="263" max="509" width="9.140625" style="7"/>
    <col min="510" max="510" width="3.5703125" style="7" customWidth="1"/>
    <col min="511" max="511" width="40.85546875" style="7" customWidth="1"/>
    <col min="512" max="512" width="5.140625" style="7" customWidth="1"/>
    <col min="513" max="514" width="4.28515625" style="7" customWidth="1"/>
    <col min="515" max="515" width="8.5703125" style="7" customWidth="1"/>
    <col min="516" max="516" width="6.7109375" style="7" customWidth="1"/>
    <col min="517" max="517" width="11.28515625" style="7" customWidth="1"/>
    <col min="518" max="518" width="12.28515625" style="7" customWidth="1"/>
    <col min="519" max="765" width="9.140625" style="7"/>
    <col min="766" max="766" width="3.5703125" style="7" customWidth="1"/>
    <col min="767" max="767" width="40.85546875" style="7" customWidth="1"/>
    <col min="768" max="768" width="5.140625" style="7" customWidth="1"/>
    <col min="769" max="770" width="4.28515625" style="7" customWidth="1"/>
    <col min="771" max="771" width="8.5703125" style="7" customWidth="1"/>
    <col min="772" max="772" width="6.7109375" style="7" customWidth="1"/>
    <col min="773" max="773" width="11.28515625" style="7" customWidth="1"/>
    <col min="774" max="774" width="12.28515625" style="7" customWidth="1"/>
    <col min="775" max="1021" width="9.140625" style="7"/>
    <col min="1022" max="1022" width="3.5703125" style="7" customWidth="1"/>
    <col min="1023" max="1023" width="40.85546875" style="7" customWidth="1"/>
    <col min="1024" max="1024" width="5.140625" style="7" customWidth="1"/>
    <col min="1025" max="1026" width="4.28515625" style="7" customWidth="1"/>
    <col min="1027" max="1027" width="8.5703125" style="7" customWidth="1"/>
    <col min="1028" max="1028" width="6.7109375" style="7" customWidth="1"/>
    <col min="1029" max="1029" width="11.28515625" style="7" customWidth="1"/>
    <col min="1030" max="1030" width="12.28515625" style="7" customWidth="1"/>
    <col min="1031" max="1277" width="9.140625" style="7"/>
    <col min="1278" max="1278" width="3.5703125" style="7" customWidth="1"/>
    <col min="1279" max="1279" width="40.85546875" style="7" customWidth="1"/>
    <col min="1280" max="1280" width="5.140625" style="7" customWidth="1"/>
    <col min="1281" max="1282" width="4.28515625" style="7" customWidth="1"/>
    <col min="1283" max="1283" width="8.5703125" style="7" customWidth="1"/>
    <col min="1284" max="1284" width="6.7109375" style="7" customWidth="1"/>
    <col min="1285" max="1285" width="11.28515625" style="7" customWidth="1"/>
    <col min="1286" max="1286" width="12.28515625" style="7" customWidth="1"/>
    <col min="1287" max="1533" width="9.140625" style="7"/>
    <col min="1534" max="1534" width="3.5703125" style="7" customWidth="1"/>
    <col min="1535" max="1535" width="40.85546875" style="7" customWidth="1"/>
    <col min="1536" max="1536" width="5.140625" style="7" customWidth="1"/>
    <col min="1537" max="1538" width="4.28515625" style="7" customWidth="1"/>
    <col min="1539" max="1539" width="8.5703125" style="7" customWidth="1"/>
    <col min="1540" max="1540" width="6.7109375" style="7" customWidth="1"/>
    <col min="1541" max="1541" width="11.28515625" style="7" customWidth="1"/>
    <col min="1542" max="1542" width="12.28515625" style="7" customWidth="1"/>
    <col min="1543" max="1789" width="9.140625" style="7"/>
    <col min="1790" max="1790" width="3.5703125" style="7" customWidth="1"/>
    <col min="1791" max="1791" width="40.85546875" style="7" customWidth="1"/>
    <col min="1792" max="1792" width="5.140625" style="7" customWidth="1"/>
    <col min="1793" max="1794" width="4.28515625" style="7" customWidth="1"/>
    <col min="1795" max="1795" width="8.5703125" style="7" customWidth="1"/>
    <col min="1796" max="1796" width="6.7109375" style="7" customWidth="1"/>
    <col min="1797" max="1797" width="11.28515625" style="7" customWidth="1"/>
    <col min="1798" max="1798" width="12.28515625" style="7" customWidth="1"/>
    <col min="1799" max="2045" width="9.140625" style="7"/>
    <col min="2046" max="2046" width="3.5703125" style="7" customWidth="1"/>
    <col min="2047" max="2047" width="40.85546875" style="7" customWidth="1"/>
    <col min="2048" max="2048" width="5.140625" style="7" customWidth="1"/>
    <col min="2049" max="2050" width="4.28515625" style="7" customWidth="1"/>
    <col min="2051" max="2051" width="8.5703125" style="7" customWidth="1"/>
    <col min="2052" max="2052" width="6.7109375" style="7" customWidth="1"/>
    <col min="2053" max="2053" width="11.28515625" style="7" customWidth="1"/>
    <col min="2054" max="2054" width="12.28515625" style="7" customWidth="1"/>
    <col min="2055" max="2301" width="9.140625" style="7"/>
    <col min="2302" max="2302" width="3.5703125" style="7" customWidth="1"/>
    <col min="2303" max="2303" width="40.85546875" style="7" customWidth="1"/>
    <col min="2304" max="2304" width="5.140625" style="7" customWidth="1"/>
    <col min="2305" max="2306" width="4.28515625" style="7" customWidth="1"/>
    <col min="2307" max="2307" width="8.5703125" style="7" customWidth="1"/>
    <col min="2308" max="2308" width="6.7109375" style="7" customWidth="1"/>
    <col min="2309" max="2309" width="11.28515625" style="7" customWidth="1"/>
    <col min="2310" max="2310" width="12.28515625" style="7" customWidth="1"/>
    <col min="2311" max="2557" width="9.140625" style="7"/>
    <col min="2558" max="2558" width="3.5703125" style="7" customWidth="1"/>
    <col min="2559" max="2559" width="40.85546875" style="7" customWidth="1"/>
    <col min="2560" max="2560" width="5.140625" style="7" customWidth="1"/>
    <col min="2561" max="2562" width="4.28515625" style="7" customWidth="1"/>
    <col min="2563" max="2563" width="8.5703125" style="7" customWidth="1"/>
    <col min="2564" max="2564" width="6.7109375" style="7" customWidth="1"/>
    <col min="2565" max="2565" width="11.28515625" style="7" customWidth="1"/>
    <col min="2566" max="2566" width="12.28515625" style="7" customWidth="1"/>
    <col min="2567" max="2813" width="9.140625" style="7"/>
    <col min="2814" max="2814" width="3.5703125" style="7" customWidth="1"/>
    <col min="2815" max="2815" width="40.85546875" style="7" customWidth="1"/>
    <col min="2816" max="2816" width="5.140625" style="7" customWidth="1"/>
    <col min="2817" max="2818" width="4.28515625" style="7" customWidth="1"/>
    <col min="2819" max="2819" width="8.5703125" style="7" customWidth="1"/>
    <col min="2820" max="2820" width="6.7109375" style="7" customWidth="1"/>
    <col min="2821" max="2821" width="11.28515625" style="7" customWidth="1"/>
    <col min="2822" max="2822" width="12.28515625" style="7" customWidth="1"/>
    <col min="2823" max="3069" width="9.140625" style="7"/>
    <col min="3070" max="3070" width="3.5703125" style="7" customWidth="1"/>
    <col min="3071" max="3071" width="40.85546875" style="7" customWidth="1"/>
    <col min="3072" max="3072" width="5.140625" style="7" customWidth="1"/>
    <col min="3073" max="3074" width="4.28515625" style="7" customWidth="1"/>
    <col min="3075" max="3075" width="8.5703125" style="7" customWidth="1"/>
    <col min="3076" max="3076" width="6.7109375" style="7" customWidth="1"/>
    <col min="3077" max="3077" width="11.28515625" style="7" customWidth="1"/>
    <col min="3078" max="3078" width="12.28515625" style="7" customWidth="1"/>
    <col min="3079" max="3325" width="9.140625" style="7"/>
    <col min="3326" max="3326" width="3.5703125" style="7" customWidth="1"/>
    <col min="3327" max="3327" width="40.85546875" style="7" customWidth="1"/>
    <col min="3328" max="3328" width="5.140625" style="7" customWidth="1"/>
    <col min="3329" max="3330" width="4.28515625" style="7" customWidth="1"/>
    <col min="3331" max="3331" width="8.5703125" style="7" customWidth="1"/>
    <col min="3332" max="3332" width="6.7109375" style="7" customWidth="1"/>
    <col min="3333" max="3333" width="11.28515625" style="7" customWidth="1"/>
    <col min="3334" max="3334" width="12.28515625" style="7" customWidth="1"/>
    <col min="3335" max="3581" width="9.140625" style="7"/>
    <col min="3582" max="3582" width="3.5703125" style="7" customWidth="1"/>
    <col min="3583" max="3583" width="40.85546875" style="7" customWidth="1"/>
    <col min="3584" max="3584" width="5.140625" style="7" customWidth="1"/>
    <col min="3585" max="3586" width="4.28515625" style="7" customWidth="1"/>
    <col min="3587" max="3587" width="8.5703125" style="7" customWidth="1"/>
    <col min="3588" max="3588" width="6.7109375" style="7" customWidth="1"/>
    <col min="3589" max="3589" width="11.28515625" style="7" customWidth="1"/>
    <col min="3590" max="3590" width="12.28515625" style="7" customWidth="1"/>
    <col min="3591" max="3837" width="9.140625" style="7"/>
    <col min="3838" max="3838" width="3.5703125" style="7" customWidth="1"/>
    <col min="3839" max="3839" width="40.85546875" style="7" customWidth="1"/>
    <col min="3840" max="3840" width="5.140625" style="7" customWidth="1"/>
    <col min="3841" max="3842" width="4.28515625" style="7" customWidth="1"/>
    <col min="3843" max="3843" width="8.5703125" style="7" customWidth="1"/>
    <col min="3844" max="3844" width="6.7109375" style="7" customWidth="1"/>
    <col min="3845" max="3845" width="11.28515625" style="7" customWidth="1"/>
    <col min="3846" max="3846" width="12.28515625" style="7" customWidth="1"/>
    <col min="3847" max="4093" width="9.140625" style="7"/>
    <col min="4094" max="4094" width="3.5703125" style="7" customWidth="1"/>
    <col min="4095" max="4095" width="40.85546875" style="7" customWidth="1"/>
    <col min="4096" max="4096" width="5.140625" style="7" customWidth="1"/>
    <col min="4097" max="4098" width="4.28515625" style="7" customWidth="1"/>
    <col min="4099" max="4099" width="8.5703125" style="7" customWidth="1"/>
    <col min="4100" max="4100" width="6.7109375" style="7" customWidth="1"/>
    <col min="4101" max="4101" width="11.28515625" style="7" customWidth="1"/>
    <col min="4102" max="4102" width="12.28515625" style="7" customWidth="1"/>
    <col min="4103" max="4349" width="9.140625" style="7"/>
    <col min="4350" max="4350" width="3.5703125" style="7" customWidth="1"/>
    <col min="4351" max="4351" width="40.85546875" style="7" customWidth="1"/>
    <col min="4352" max="4352" width="5.140625" style="7" customWidth="1"/>
    <col min="4353" max="4354" width="4.28515625" style="7" customWidth="1"/>
    <col min="4355" max="4355" width="8.5703125" style="7" customWidth="1"/>
    <col min="4356" max="4356" width="6.7109375" style="7" customWidth="1"/>
    <col min="4357" max="4357" width="11.28515625" style="7" customWidth="1"/>
    <col min="4358" max="4358" width="12.28515625" style="7" customWidth="1"/>
    <col min="4359" max="4605" width="9.140625" style="7"/>
    <col min="4606" max="4606" width="3.5703125" style="7" customWidth="1"/>
    <col min="4607" max="4607" width="40.85546875" style="7" customWidth="1"/>
    <col min="4608" max="4608" width="5.140625" style="7" customWidth="1"/>
    <col min="4609" max="4610" width="4.28515625" style="7" customWidth="1"/>
    <col min="4611" max="4611" width="8.5703125" style="7" customWidth="1"/>
    <col min="4612" max="4612" width="6.7109375" style="7" customWidth="1"/>
    <col min="4613" max="4613" width="11.28515625" style="7" customWidth="1"/>
    <col min="4614" max="4614" width="12.28515625" style="7" customWidth="1"/>
    <col min="4615" max="4861" width="9.140625" style="7"/>
    <col min="4862" max="4862" width="3.5703125" style="7" customWidth="1"/>
    <col min="4863" max="4863" width="40.85546875" style="7" customWidth="1"/>
    <col min="4864" max="4864" width="5.140625" style="7" customWidth="1"/>
    <col min="4865" max="4866" width="4.28515625" style="7" customWidth="1"/>
    <col min="4867" max="4867" width="8.5703125" style="7" customWidth="1"/>
    <col min="4868" max="4868" width="6.7109375" style="7" customWidth="1"/>
    <col min="4869" max="4869" width="11.28515625" style="7" customWidth="1"/>
    <col min="4870" max="4870" width="12.28515625" style="7" customWidth="1"/>
    <col min="4871" max="5117" width="9.140625" style="7"/>
    <col min="5118" max="5118" width="3.5703125" style="7" customWidth="1"/>
    <col min="5119" max="5119" width="40.85546875" style="7" customWidth="1"/>
    <col min="5120" max="5120" width="5.140625" style="7" customWidth="1"/>
    <col min="5121" max="5122" width="4.28515625" style="7" customWidth="1"/>
    <col min="5123" max="5123" width="8.5703125" style="7" customWidth="1"/>
    <col min="5124" max="5124" width="6.7109375" style="7" customWidth="1"/>
    <col min="5125" max="5125" width="11.28515625" style="7" customWidth="1"/>
    <col min="5126" max="5126" width="12.28515625" style="7" customWidth="1"/>
    <col min="5127" max="5373" width="9.140625" style="7"/>
    <col min="5374" max="5374" width="3.5703125" style="7" customWidth="1"/>
    <col min="5375" max="5375" width="40.85546875" style="7" customWidth="1"/>
    <col min="5376" max="5376" width="5.140625" style="7" customWidth="1"/>
    <col min="5377" max="5378" width="4.28515625" style="7" customWidth="1"/>
    <col min="5379" max="5379" width="8.5703125" style="7" customWidth="1"/>
    <col min="5380" max="5380" width="6.7109375" style="7" customWidth="1"/>
    <col min="5381" max="5381" width="11.28515625" style="7" customWidth="1"/>
    <col min="5382" max="5382" width="12.28515625" style="7" customWidth="1"/>
    <col min="5383" max="5629" width="9.140625" style="7"/>
    <col min="5630" max="5630" width="3.5703125" style="7" customWidth="1"/>
    <col min="5631" max="5631" width="40.85546875" style="7" customWidth="1"/>
    <col min="5632" max="5632" width="5.140625" style="7" customWidth="1"/>
    <col min="5633" max="5634" width="4.28515625" style="7" customWidth="1"/>
    <col min="5635" max="5635" width="8.5703125" style="7" customWidth="1"/>
    <col min="5636" max="5636" width="6.7109375" style="7" customWidth="1"/>
    <col min="5637" max="5637" width="11.28515625" style="7" customWidth="1"/>
    <col min="5638" max="5638" width="12.28515625" style="7" customWidth="1"/>
    <col min="5639" max="5885" width="9.140625" style="7"/>
    <col min="5886" max="5886" width="3.5703125" style="7" customWidth="1"/>
    <col min="5887" max="5887" width="40.85546875" style="7" customWidth="1"/>
    <col min="5888" max="5888" width="5.140625" style="7" customWidth="1"/>
    <col min="5889" max="5890" width="4.28515625" style="7" customWidth="1"/>
    <col min="5891" max="5891" width="8.5703125" style="7" customWidth="1"/>
    <col min="5892" max="5892" width="6.7109375" style="7" customWidth="1"/>
    <col min="5893" max="5893" width="11.28515625" style="7" customWidth="1"/>
    <col min="5894" max="5894" width="12.28515625" style="7" customWidth="1"/>
    <col min="5895" max="6141" width="9.140625" style="7"/>
    <col min="6142" max="6142" width="3.5703125" style="7" customWidth="1"/>
    <col min="6143" max="6143" width="40.85546875" style="7" customWidth="1"/>
    <col min="6144" max="6144" width="5.140625" style="7" customWidth="1"/>
    <col min="6145" max="6146" width="4.28515625" style="7" customWidth="1"/>
    <col min="6147" max="6147" width="8.5703125" style="7" customWidth="1"/>
    <col min="6148" max="6148" width="6.7109375" style="7" customWidth="1"/>
    <col min="6149" max="6149" width="11.28515625" style="7" customWidth="1"/>
    <col min="6150" max="6150" width="12.28515625" style="7" customWidth="1"/>
    <col min="6151" max="6397" width="9.140625" style="7"/>
    <col min="6398" max="6398" width="3.5703125" style="7" customWidth="1"/>
    <col min="6399" max="6399" width="40.85546875" style="7" customWidth="1"/>
    <col min="6400" max="6400" width="5.140625" style="7" customWidth="1"/>
    <col min="6401" max="6402" width="4.28515625" style="7" customWidth="1"/>
    <col min="6403" max="6403" width="8.5703125" style="7" customWidth="1"/>
    <col min="6404" max="6404" width="6.7109375" style="7" customWidth="1"/>
    <col min="6405" max="6405" width="11.28515625" style="7" customWidth="1"/>
    <col min="6406" max="6406" width="12.28515625" style="7" customWidth="1"/>
    <col min="6407" max="6653" width="9.140625" style="7"/>
    <col min="6654" max="6654" width="3.5703125" style="7" customWidth="1"/>
    <col min="6655" max="6655" width="40.85546875" style="7" customWidth="1"/>
    <col min="6656" max="6656" width="5.140625" style="7" customWidth="1"/>
    <col min="6657" max="6658" width="4.28515625" style="7" customWidth="1"/>
    <col min="6659" max="6659" width="8.5703125" style="7" customWidth="1"/>
    <col min="6660" max="6660" width="6.7109375" style="7" customWidth="1"/>
    <col min="6661" max="6661" width="11.28515625" style="7" customWidth="1"/>
    <col min="6662" max="6662" width="12.28515625" style="7" customWidth="1"/>
    <col min="6663" max="6909" width="9.140625" style="7"/>
    <col min="6910" max="6910" width="3.5703125" style="7" customWidth="1"/>
    <col min="6911" max="6911" width="40.85546875" style="7" customWidth="1"/>
    <col min="6912" max="6912" width="5.140625" style="7" customWidth="1"/>
    <col min="6913" max="6914" width="4.28515625" style="7" customWidth="1"/>
    <col min="6915" max="6915" width="8.5703125" style="7" customWidth="1"/>
    <col min="6916" max="6916" width="6.7109375" style="7" customWidth="1"/>
    <col min="6917" max="6917" width="11.28515625" style="7" customWidth="1"/>
    <col min="6918" max="6918" width="12.28515625" style="7" customWidth="1"/>
    <col min="6919" max="7165" width="9.140625" style="7"/>
    <col min="7166" max="7166" width="3.5703125" style="7" customWidth="1"/>
    <col min="7167" max="7167" width="40.85546875" style="7" customWidth="1"/>
    <col min="7168" max="7168" width="5.140625" style="7" customWidth="1"/>
    <col min="7169" max="7170" width="4.28515625" style="7" customWidth="1"/>
    <col min="7171" max="7171" width="8.5703125" style="7" customWidth="1"/>
    <col min="7172" max="7172" width="6.7109375" style="7" customWidth="1"/>
    <col min="7173" max="7173" width="11.28515625" style="7" customWidth="1"/>
    <col min="7174" max="7174" width="12.28515625" style="7" customWidth="1"/>
    <col min="7175" max="7421" width="9.140625" style="7"/>
    <col min="7422" max="7422" width="3.5703125" style="7" customWidth="1"/>
    <col min="7423" max="7423" width="40.85546875" style="7" customWidth="1"/>
    <col min="7424" max="7424" width="5.140625" style="7" customWidth="1"/>
    <col min="7425" max="7426" width="4.28515625" style="7" customWidth="1"/>
    <col min="7427" max="7427" width="8.5703125" style="7" customWidth="1"/>
    <col min="7428" max="7428" width="6.7109375" style="7" customWidth="1"/>
    <col min="7429" max="7429" width="11.28515625" style="7" customWidth="1"/>
    <col min="7430" max="7430" width="12.28515625" style="7" customWidth="1"/>
    <col min="7431" max="7677" width="9.140625" style="7"/>
    <col min="7678" max="7678" width="3.5703125" style="7" customWidth="1"/>
    <col min="7679" max="7679" width="40.85546875" style="7" customWidth="1"/>
    <col min="7680" max="7680" width="5.140625" style="7" customWidth="1"/>
    <col min="7681" max="7682" width="4.28515625" style="7" customWidth="1"/>
    <col min="7683" max="7683" width="8.5703125" style="7" customWidth="1"/>
    <col min="7684" max="7684" width="6.7109375" style="7" customWidth="1"/>
    <col min="7685" max="7685" width="11.28515625" style="7" customWidth="1"/>
    <col min="7686" max="7686" width="12.28515625" style="7" customWidth="1"/>
    <col min="7687" max="7933" width="9.140625" style="7"/>
    <col min="7934" max="7934" width="3.5703125" style="7" customWidth="1"/>
    <col min="7935" max="7935" width="40.85546875" style="7" customWidth="1"/>
    <col min="7936" max="7936" width="5.140625" style="7" customWidth="1"/>
    <col min="7937" max="7938" width="4.28515625" style="7" customWidth="1"/>
    <col min="7939" max="7939" width="8.5703125" style="7" customWidth="1"/>
    <col min="7940" max="7940" width="6.7109375" style="7" customWidth="1"/>
    <col min="7941" max="7941" width="11.28515625" style="7" customWidth="1"/>
    <col min="7942" max="7942" width="12.28515625" style="7" customWidth="1"/>
    <col min="7943" max="8189" width="9.140625" style="7"/>
    <col min="8190" max="8190" width="3.5703125" style="7" customWidth="1"/>
    <col min="8191" max="8191" width="40.85546875" style="7" customWidth="1"/>
    <col min="8192" max="8192" width="5.140625" style="7" customWidth="1"/>
    <col min="8193" max="8194" width="4.28515625" style="7" customWidth="1"/>
    <col min="8195" max="8195" width="8.5703125" style="7" customWidth="1"/>
    <col min="8196" max="8196" width="6.7109375" style="7" customWidth="1"/>
    <col min="8197" max="8197" width="11.28515625" style="7" customWidth="1"/>
    <col min="8198" max="8198" width="12.28515625" style="7" customWidth="1"/>
    <col min="8199" max="8445" width="9.140625" style="7"/>
    <col min="8446" max="8446" width="3.5703125" style="7" customWidth="1"/>
    <col min="8447" max="8447" width="40.85546875" style="7" customWidth="1"/>
    <col min="8448" max="8448" width="5.140625" style="7" customWidth="1"/>
    <col min="8449" max="8450" width="4.28515625" style="7" customWidth="1"/>
    <col min="8451" max="8451" width="8.5703125" style="7" customWidth="1"/>
    <col min="8452" max="8452" width="6.7109375" style="7" customWidth="1"/>
    <col min="8453" max="8453" width="11.28515625" style="7" customWidth="1"/>
    <col min="8454" max="8454" width="12.28515625" style="7" customWidth="1"/>
    <col min="8455" max="8701" width="9.140625" style="7"/>
    <col min="8702" max="8702" width="3.5703125" style="7" customWidth="1"/>
    <col min="8703" max="8703" width="40.85546875" style="7" customWidth="1"/>
    <col min="8704" max="8704" width="5.140625" style="7" customWidth="1"/>
    <col min="8705" max="8706" width="4.28515625" style="7" customWidth="1"/>
    <col min="8707" max="8707" width="8.5703125" style="7" customWidth="1"/>
    <col min="8708" max="8708" width="6.7109375" style="7" customWidth="1"/>
    <col min="8709" max="8709" width="11.28515625" style="7" customWidth="1"/>
    <col min="8710" max="8710" width="12.28515625" style="7" customWidth="1"/>
    <col min="8711" max="8957" width="9.140625" style="7"/>
    <col min="8958" max="8958" width="3.5703125" style="7" customWidth="1"/>
    <col min="8959" max="8959" width="40.85546875" style="7" customWidth="1"/>
    <col min="8960" max="8960" width="5.140625" style="7" customWidth="1"/>
    <col min="8961" max="8962" width="4.28515625" style="7" customWidth="1"/>
    <col min="8963" max="8963" width="8.5703125" style="7" customWidth="1"/>
    <col min="8964" max="8964" width="6.7109375" style="7" customWidth="1"/>
    <col min="8965" max="8965" width="11.28515625" style="7" customWidth="1"/>
    <col min="8966" max="8966" width="12.28515625" style="7" customWidth="1"/>
    <col min="8967" max="9213" width="9.140625" style="7"/>
    <col min="9214" max="9214" width="3.5703125" style="7" customWidth="1"/>
    <col min="9215" max="9215" width="40.85546875" style="7" customWidth="1"/>
    <col min="9216" max="9216" width="5.140625" style="7" customWidth="1"/>
    <col min="9217" max="9218" width="4.28515625" style="7" customWidth="1"/>
    <col min="9219" max="9219" width="8.5703125" style="7" customWidth="1"/>
    <col min="9220" max="9220" width="6.7109375" style="7" customWidth="1"/>
    <col min="9221" max="9221" width="11.28515625" style="7" customWidth="1"/>
    <col min="9222" max="9222" width="12.28515625" style="7" customWidth="1"/>
    <col min="9223" max="9469" width="9.140625" style="7"/>
    <col min="9470" max="9470" width="3.5703125" style="7" customWidth="1"/>
    <col min="9471" max="9471" width="40.85546875" style="7" customWidth="1"/>
    <col min="9472" max="9472" width="5.140625" style="7" customWidth="1"/>
    <col min="9473" max="9474" width="4.28515625" style="7" customWidth="1"/>
    <col min="9475" max="9475" width="8.5703125" style="7" customWidth="1"/>
    <col min="9476" max="9476" width="6.7109375" style="7" customWidth="1"/>
    <col min="9477" max="9477" width="11.28515625" style="7" customWidth="1"/>
    <col min="9478" max="9478" width="12.28515625" style="7" customWidth="1"/>
    <col min="9479" max="9725" width="9.140625" style="7"/>
    <col min="9726" max="9726" width="3.5703125" style="7" customWidth="1"/>
    <col min="9727" max="9727" width="40.85546875" style="7" customWidth="1"/>
    <col min="9728" max="9728" width="5.140625" style="7" customWidth="1"/>
    <col min="9729" max="9730" width="4.28515625" style="7" customWidth="1"/>
    <col min="9731" max="9731" width="8.5703125" style="7" customWidth="1"/>
    <col min="9732" max="9732" width="6.7109375" style="7" customWidth="1"/>
    <col min="9733" max="9733" width="11.28515625" style="7" customWidth="1"/>
    <col min="9734" max="9734" width="12.28515625" style="7" customWidth="1"/>
    <col min="9735" max="9981" width="9.140625" style="7"/>
    <col min="9982" max="9982" width="3.5703125" style="7" customWidth="1"/>
    <col min="9983" max="9983" width="40.85546875" style="7" customWidth="1"/>
    <col min="9984" max="9984" width="5.140625" style="7" customWidth="1"/>
    <col min="9985" max="9986" width="4.28515625" style="7" customWidth="1"/>
    <col min="9987" max="9987" width="8.5703125" style="7" customWidth="1"/>
    <col min="9988" max="9988" width="6.7109375" style="7" customWidth="1"/>
    <col min="9989" max="9989" width="11.28515625" style="7" customWidth="1"/>
    <col min="9990" max="9990" width="12.28515625" style="7" customWidth="1"/>
    <col min="9991" max="10237" width="9.140625" style="7"/>
    <col min="10238" max="10238" width="3.5703125" style="7" customWidth="1"/>
    <col min="10239" max="10239" width="40.85546875" style="7" customWidth="1"/>
    <col min="10240" max="10240" width="5.140625" style="7" customWidth="1"/>
    <col min="10241" max="10242" width="4.28515625" style="7" customWidth="1"/>
    <col min="10243" max="10243" width="8.5703125" style="7" customWidth="1"/>
    <col min="10244" max="10244" width="6.7109375" style="7" customWidth="1"/>
    <col min="10245" max="10245" width="11.28515625" style="7" customWidth="1"/>
    <col min="10246" max="10246" width="12.28515625" style="7" customWidth="1"/>
    <col min="10247" max="10493" width="9.140625" style="7"/>
    <col min="10494" max="10494" width="3.5703125" style="7" customWidth="1"/>
    <col min="10495" max="10495" width="40.85546875" style="7" customWidth="1"/>
    <col min="10496" max="10496" width="5.140625" style="7" customWidth="1"/>
    <col min="10497" max="10498" width="4.28515625" style="7" customWidth="1"/>
    <col min="10499" max="10499" width="8.5703125" style="7" customWidth="1"/>
    <col min="10500" max="10500" width="6.7109375" style="7" customWidth="1"/>
    <col min="10501" max="10501" width="11.28515625" style="7" customWidth="1"/>
    <col min="10502" max="10502" width="12.28515625" style="7" customWidth="1"/>
    <col min="10503" max="10749" width="9.140625" style="7"/>
    <col min="10750" max="10750" width="3.5703125" style="7" customWidth="1"/>
    <col min="10751" max="10751" width="40.85546875" style="7" customWidth="1"/>
    <col min="10752" max="10752" width="5.140625" style="7" customWidth="1"/>
    <col min="10753" max="10754" width="4.28515625" style="7" customWidth="1"/>
    <col min="10755" max="10755" width="8.5703125" style="7" customWidth="1"/>
    <col min="10756" max="10756" width="6.7109375" style="7" customWidth="1"/>
    <col min="10757" max="10757" width="11.28515625" style="7" customWidth="1"/>
    <col min="10758" max="10758" width="12.28515625" style="7" customWidth="1"/>
    <col min="10759" max="11005" width="9.140625" style="7"/>
    <col min="11006" max="11006" width="3.5703125" style="7" customWidth="1"/>
    <col min="11007" max="11007" width="40.85546875" style="7" customWidth="1"/>
    <col min="11008" max="11008" width="5.140625" style="7" customWidth="1"/>
    <col min="11009" max="11010" width="4.28515625" style="7" customWidth="1"/>
    <col min="11011" max="11011" width="8.5703125" style="7" customWidth="1"/>
    <col min="11012" max="11012" width="6.7109375" style="7" customWidth="1"/>
    <col min="11013" max="11013" width="11.28515625" style="7" customWidth="1"/>
    <col min="11014" max="11014" width="12.28515625" style="7" customWidth="1"/>
    <col min="11015" max="11261" width="9.140625" style="7"/>
    <col min="11262" max="11262" width="3.5703125" style="7" customWidth="1"/>
    <col min="11263" max="11263" width="40.85546875" style="7" customWidth="1"/>
    <col min="11264" max="11264" width="5.140625" style="7" customWidth="1"/>
    <col min="11265" max="11266" width="4.28515625" style="7" customWidth="1"/>
    <col min="11267" max="11267" width="8.5703125" style="7" customWidth="1"/>
    <col min="11268" max="11268" width="6.7109375" style="7" customWidth="1"/>
    <col min="11269" max="11269" width="11.28515625" style="7" customWidth="1"/>
    <col min="11270" max="11270" width="12.28515625" style="7" customWidth="1"/>
    <col min="11271" max="11517" width="9.140625" style="7"/>
    <col min="11518" max="11518" width="3.5703125" style="7" customWidth="1"/>
    <col min="11519" max="11519" width="40.85546875" style="7" customWidth="1"/>
    <col min="11520" max="11520" width="5.140625" style="7" customWidth="1"/>
    <col min="11521" max="11522" width="4.28515625" style="7" customWidth="1"/>
    <col min="11523" max="11523" width="8.5703125" style="7" customWidth="1"/>
    <col min="11524" max="11524" width="6.7109375" style="7" customWidth="1"/>
    <col min="11525" max="11525" width="11.28515625" style="7" customWidth="1"/>
    <col min="11526" max="11526" width="12.28515625" style="7" customWidth="1"/>
    <col min="11527" max="11773" width="9.140625" style="7"/>
    <col min="11774" max="11774" width="3.5703125" style="7" customWidth="1"/>
    <col min="11775" max="11775" width="40.85546875" style="7" customWidth="1"/>
    <col min="11776" max="11776" width="5.140625" style="7" customWidth="1"/>
    <col min="11777" max="11778" width="4.28515625" style="7" customWidth="1"/>
    <col min="11779" max="11779" width="8.5703125" style="7" customWidth="1"/>
    <col min="11780" max="11780" width="6.7109375" style="7" customWidth="1"/>
    <col min="11781" max="11781" width="11.28515625" style="7" customWidth="1"/>
    <col min="11782" max="11782" width="12.28515625" style="7" customWidth="1"/>
    <col min="11783" max="12029" width="9.140625" style="7"/>
    <col min="12030" max="12030" width="3.5703125" style="7" customWidth="1"/>
    <col min="12031" max="12031" width="40.85546875" style="7" customWidth="1"/>
    <col min="12032" max="12032" width="5.140625" style="7" customWidth="1"/>
    <col min="12033" max="12034" width="4.28515625" style="7" customWidth="1"/>
    <col min="12035" max="12035" width="8.5703125" style="7" customWidth="1"/>
    <col min="12036" max="12036" width="6.7109375" style="7" customWidth="1"/>
    <col min="12037" max="12037" width="11.28515625" style="7" customWidth="1"/>
    <col min="12038" max="12038" width="12.28515625" style="7" customWidth="1"/>
    <col min="12039" max="12285" width="9.140625" style="7"/>
    <col min="12286" max="12286" width="3.5703125" style="7" customWidth="1"/>
    <col min="12287" max="12287" width="40.85546875" style="7" customWidth="1"/>
    <col min="12288" max="12288" width="5.140625" style="7" customWidth="1"/>
    <col min="12289" max="12290" width="4.28515625" style="7" customWidth="1"/>
    <col min="12291" max="12291" width="8.5703125" style="7" customWidth="1"/>
    <col min="12292" max="12292" width="6.7109375" style="7" customWidth="1"/>
    <col min="12293" max="12293" width="11.28515625" style="7" customWidth="1"/>
    <col min="12294" max="12294" width="12.28515625" style="7" customWidth="1"/>
    <col min="12295" max="12541" width="9.140625" style="7"/>
    <col min="12542" max="12542" width="3.5703125" style="7" customWidth="1"/>
    <col min="12543" max="12543" width="40.85546875" style="7" customWidth="1"/>
    <col min="12544" max="12544" width="5.140625" style="7" customWidth="1"/>
    <col min="12545" max="12546" width="4.28515625" style="7" customWidth="1"/>
    <col min="12547" max="12547" width="8.5703125" style="7" customWidth="1"/>
    <col min="12548" max="12548" width="6.7109375" style="7" customWidth="1"/>
    <col min="12549" max="12549" width="11.28515625" style="7" customWidth="1"/>
    <col min="12550" max="12550" width="12.28515625" style="7" customWidth="1"/>
    <col min="12551" max="12797" width="9.140625" style="7"/>
    <col min="12798" max="12798" width="3.5703125" style="7" customWidth="1"/>
    <col min="12799" max="12799" width="40.85546875" style="7" customWidth="1"/>
    <col min="12800" max="12800" width="5.140625" style="7" customWidth="1"/>
    <col min="12801" max="12802" width="4.28515625" style="7" customWidth="1"/>
    <col min="12803" max="12803" width="8.5703125" style="7" customWidth="1"/>
    <col min="12804" max="12804" width="6.7109375" style="7" customWidth="1"/>
    <col min="12805" max="12805" width="11.28515625" style="7" customWidth="1"/>
    <col min="12806" max="12806" width="12.28515625" style="7" customWidth="1"/>
    <col min="12807" max="13053" width="9.140625" style="7"/>
    <col min="13054" max="13054" width="3.5703125" style="7" customWidth="1"/>
    <col min="13055" max="13055" width="40.85546875" style="7" customWidth="1"/>
    <col min="13056" max="13056" width="5.140625" style="7" customWidth="1"/>
    <col min="13057" max="13058" width="4.28515625" style="7" customWidth="1"/>
    <col min="13059" max="13059" width="8.5703125" style="7" customWidth="1"/>
    <col min="13060" max="13060" width="6.7109375" style="7" customWidth="1"/>
    <col min="13061" max="13061" width="11.28515625" style="7" customWidth="1"/>
    <col min="13062" max="13062" width="12.28515625" style="7" customWidth="1"/>
    <col min="13063" max="13309" width="9.140625" style="7"/>
    <col min="13310" max="13310" width="3.5703125" style="7" customWidth="1"/>
    <col min="13311" max="13311" width="40.85546875" style="7" customWidth="1"/>
    <col min="13312" max="13312" width="5.140625" style="7" customWidth="1"/>
    <col min="13313" max="13314" width="4.28515625" style="7" customWidth="1"/>
    <col min="13315" max="13315" width="8.5703125" style="7" customWidth="1"/>
    <col min="13316" max="13316" width="6.7109375" style="7" customWidth="1"/>
    <col min="13317" max="13317" width="11.28515625" style="7" customWidth="1"/>
    <col min="13318" max="13318" width="12.28515625" style="7" customWidth="1"/>
    <col min="13319" max="13565" width="9.140625" style="7"/>
    <col min="13566" max="13566" width="3.5703125" style="7" customWidth="1"/>
    <col min="13567" max="13567" width="40.85546875" style="7" customWidth="1"/>
    <col min="13568" max="13568" width="5.140625" style="7" customWidth="1"/>
    <col min="13569" max="13570" width="4.28515625" style="7" customWidth="1"/>
    <col min="13571" max="13571" width="8.5703125" style="7" customWidth="1"/>
    <col min="13572" max="13572" width="6.7109375" style="7" customWidth="1"/>
    <col min="13573" max="13573" width="11.28515625" style="7" customWidth="1"/>
    <col min="13574" max="13574" width="12.28515625" style="7" customWidth="1"/>
    <col min="13575" max="13821" width="9.140625" style="7"/>
    <col min="13822" max="13822" width="3.5703125" style="7" customWidth="1"/>
    <col min="13823" max="13823" width="40.85546875" style="7" customWidth="1"/>
    <col min="13824" max="13824" width="5.140625" style="7" customWidth="1"/>
    <col min="13825" max="13826" width="4.28515625" style="7" customWidth="1"/>
    <col min="13827" max="13827" width="8.5703125" style="7" customWidth="1"/>
    <col min="13828" max="13828" width="6.7109375" style="7" customWidth="1"/>
    <col min="13829" max="13829" width="11.28515625" style="7" customWidth="1"/>
    <col min="13830" max="13830" width="12.28515625" style="7" customWidth="1"/>
    <col min="13831" max="14077" width="9.140625" style="7"/>
    <col min="14078" max="14078" width="3.5703125" style="7" customWidth="1"/>
    <col min="14079" max="14079" width="40.85546875" style="7" customWidth="1"/>
    <col min="14080" max="14080" width="5.140625" style="7" customWidth="1"/>
    <col min="14081" max="14082" width="4.28515625" style="7" customWidth="1"/>
    <col min="14083" max="14083" width="8.5703125" style="7" customWidth="1"/>
    <col min="14084" max="14084" width="6.7109375" style="7" customWidth="1"/>
    <col min="14085" max="14085" width="11.28515625" style="7" customWidth="1"/>
    <col min="14086" max="14086" width="12.28515625" style="7" customWidth="1"/>
    <col min="14087" max="14333" width="9.140625" style="7"/>
    <col min="14334" max="14334" width="3.5703125" style="7" customWidth="1"/>
    <col min="14335" max="14335" width="40.85546875" style="7" customWidth="1"/>
    <col min="14336" max="14336" width="5.140625" style="7" customWidth="1"/>
    <col min="14337" max="14338" width="4.28515625" style="7" customWidth="1"/>
    <col min="14339" max="14339" width="8.5703125" style="7" customWidth="1"/>
    <col min="14340" max="14340" width="6.7109375" style="7" customWidth="1"/>
    <col min="14341" max="14341" width="11.28515625" style="7" customWidth="1"/>
    <col min="14342" max="14342" width="12.28515625" style="7" customWidth="1"/>
    <col min="14343" max="14589" width="9.140625" style="7"/>
    <col min="14590" max="14590" width="3.5703125" style="7" customWidth="1"/>
    <col min="14591" max="14591" width="40.85546875" style="7" customWidth="1"/>
    <col min="14592" max="14592" width="5.140625" style="7" customWidth="1"/>
    <col min="14593" max="14594" width="4.28515625" style="7" customWidth="1"/>
    <col min="14595" max="14595" width="8.5703125" style="7" customWidth="1"/>
    <col min="14596" max="14596" width="6.7109375" style="7" customWidth="1"/>
    <col min="14597" max="14597" width="11.28515625" style="7" customWidth="1"/>
    <col min="14598" max="14598" width="12.28515625" style="7" customWidth="1"/>
    <col min="14599" max="14845" width="9.140625" style="7"/>
    <col min="14846" max="14846" width="3.5703125" style="7" customWidth="1"/>
    <col min="14847" max="14847" width="40.85546875" style="7" customWidth="1"/>
    <col min="14848" max="14848" width="5.140625" style="7" customWidth="1"/>
    <col min="14849" max="14850" width="4.28515625" style="7" customWidth="1"/>
    <col min="14851" max="14851" width="8.5703125" style="7" customWidth="1"/>
    <col min="14852" max="14852" width="6.7109375" style="7" customWidth="1"/>
    <col min="14853" max="14853" width="11.28515625" style="7" customWidth="1"/>
    <col min="14854" max="14854" width="12.28515625" style="7" customWidth="1"/>
    <col min="14855" max="15101" width="9.140625" style="7"/>
    <col min="15102" max="15102" width="3.5703125" style="7" customWidth="1"/>
    <col min="15103" max="15103" width="40.85546875" style="7" customWidth="1"/>
    <col min="15104" max="15104" width="5.140625" style="7" customWidth="1"/>
    <col min="15105" max="15106" width="4.28515625" style="7" customWidth="1"/>
    <col min="15107" max="15107" width="8.5703125" style="7" customWidth="1"/>
    <col min="15108" max="15108" width="6.7109375" style="7" customWidth="1"/>
    <col min="15109" max="15109" width="11.28515625" style="7" customWidth="1"/>
    <col min="15110" max="15110" width="12.28515625" style="7" customWidth="1"/>
    <col min="15111" max="15357" width="9.140625" style="7"/>
    <col min="15358" max="15358" width="3.5703125" style="7" customWidth="1"/>
    <col min="15359" max="15359" width="40.85546875" style="7" customWidth="1"/>
    <col min="15360" max="15360" width="5.140625" style="7" customWidth="1"/>
    <col min="15361" max="15362" width="4.28515625" style="7" customWidth="1"/>
    <col min="15363" max="15363" width="8.5703125" style="7" customWidth="1"/>
    <col min="15364" max="15364" width="6.7109375" style="7" customWidth="1"/>
    <col min="15365" max="15365" width="11.28515625" style="7" customWidth="1"/>
    <col min="15366" max="15366" width="12.28515625" style="7" customWidth="1"/>
    <col min="15367" max="15613" width="9.140625" style="7"/>
    <col min="15614" max="15614" width="3.5703125" style="7" customWidth="1"/>
    <col min="15615" max="15615" width="40.85546875" style="7" customWidth="1"/>
    <col min="15616" max="15616" width="5.140625" style="7" customWidth="1"/>
    <col min="15617" max="15618" width="4.28515625" style="7" customWidth="1"/>
    <col min="15619" max="15619" width="8.5703125" style="7" customWidth="1"/>
    <col min="15620" max="15620" width="6.7109375" style="7" customWidth="1"/>
    <col min="15621" max="15621" width="11.28515625" style="7" customWidth="1"/>
    <col min="15622" max="15622" width="12.28515625" style="7" customWidth="1"/>
    <col min="15623" max="15869" width="9.140625" style="7"/>
    <col min="15870" max="15870" width="3.5703125" style="7" customWidth="1"/>
    <col min="15871" max="15871" width="40.85546875" style="7" customWidth="1"/>
    <col min="15872" max="15872" width="5.140625" style="7" customWidth="1"/>
    <col min="15873" max="15874" width="4.28515625" style="7" customWidth="1"/>
    <col min="15875" max="15875" width="8.5703125" style="7" customWidth="1"/>
    <col min="15876" max="15876" width="6.7109375" style="7" customWidth="1"/>
    <col min="15877" max="15877" width="11.28515625" style="7" customWidth="1"/>
    <col min="15878" max="15878" width="12.28515625" style="7" customWidth="1"/>
    <col min="15879" max="16125" width="9.140625" style="7"/>
    <col min="16126" max="16126" width="3.5703125" style="7" customWidth="1"/>
    <col min="16127" max="16127" width="40.85546875" style="7" customWidth="1"/>
    <col min="16128" max="16128" width="5.140625" style="7" customWidth="1"/>
    <col min="16129" max="16130" width="4.28515625" style="7" customWidth="1"/>
    <col min="16131" max="16131" width="8.5703125" style="7" customWidth="1"/>
    <col min="16132" max="16132" width="6.7109375" style="7" customWidth="1"/>
    <col min="16133" max="16133" width="11.28515625" style="7" customWidth="1"/>
    <col min="16134" max="16134" width="12.28515625" style="7" customWidth="1"/>
    <col min="16135" max="16384" width="9.140625" style="7"/>
  </cols>
  <sheetData>
    <row r="1" spans="2:9" ht="15">
      <c r="B1" s="37" t="s">
        <v>495</v>
      </c>
      <c r="C1" s="37"/>
      <c r="D1" s="37"/>
      <c r="E1" s="37"/>
      <c r="F1" s="37"/>
      <c r="G1" s="37"/>
      <c r="H1" s="37"/>
      <c r="I1" s="37"/>
    </row>
    <row r="2" spans="2:9" ht="15">
      <c r="B2" s="37" t="s">
        <v>487</v>
      </c>
      <c r="C2" s="37"/>
      <c r="D2" s="37"/>
      <c r="E2" s="37"/>
      <c r="F2" s="37"/>
      <c r="G2" s="37"/>
      <c r="H2" s="37"/>
      <c r="I2" s="37"/>
    </row>
    <row r="3" spans="2:9" ht="15">
      <c r="B3" s="37" t="s">
        <v>489</v>
      </c>
      <c r="C3" s="37"/>
      <c r="D3" s="37"/>
      <c r="E3" s="37"/>
      <c r="F3" s="37"/>
      <c r="G3" s="37"/>
      <c r="H3" s="37"/>
      <c r="I3" s="37"/>
    </row>
    <row r="4" spans="2:9" ht="15.75">
      <c r="B4" s="38"/>
      <c r="C4" s="38"/>
      <c r="D4" s="38"/>
      <c r="E4" s="38"/>
      <c r="F4" s="38"/>
      <c r="G4" s="38"/>
      <c r="H4" s="38"/>
      <c r="I4" s="38"/>
    </row>
    <row r="5" spans="2:9" ht="55.5" customHeight="1">
      <c r="B5" s="39" t="s">
        <v>490</v>
      </c>
      <c r="C5" s="39"/>
      <c r="D5" s="39"/>
      <c r="E5" s="39"/>
      <c r="F5" s="39"/>
      <c r="G5" s="39"/>
      <c r="H5" s="39"/>
      <c r="I5" s="39"/>
    </row>
    <row r="6" spans="2:9" ht="18">
      <c r="B6" s="29"/>
      <c r="C6" s="29"/>
      <c r="D6" s="29"/>
      <c r="E6" s="29"/>
      <c r="F6" s="29"/>
      <c r="G6" s="29"/>
      <c r="H6" s="29"/>
      <c r="I6" s="30" t="s">
        <v>488</v>
      </c>
    </row>
    <row r="7" spans="2:9" s="8" customFormat="1" ht="33.75" customHeight="1">
      <c r="B7" s="31" t="s">
        <v>0</v>
      </c>
      <c r="C7" s="31" t="s">
        <v>1</v>
      </c>
      <c r="D7" s="31" t="s">
        <v>2</v>
      </c>
      <c r="E7" s="31" t="s">
        <v>3</v>
      </c>
      <c r="F7" s="31" t="s">
        <v>4</v>
      </c>
      <c r="G7" s="32" t="s">
        <v>491</v>
      </c>
      <c r="H7" s="32" t="s">
        <v>492</v>
      </c>
      <c r="I7" s="33" t="s">
        <v>493</v>
      </c>
    </row>
    <row r="8" spans="2:9" s="9" customFormat="1" ht="15">
      <c r="B8" s="17" t="s">
        <v>57</v>
      </c>
      <c r="C8" s="17" t="s">
        <v>385</v>
      </c>
      <c r="D8" s="17" t="s">
        <v>5</v>
      </c>
      <c r="E8" s="17" t="s">
        <v>6</v>
      </c>
      <c r="F8" s="17" t="s">
        <v>7</v>
      </c>
      <c r="G8" s="17">
        <v>6</v>
      </c>
      <c r="H8" s="17" t="s">
        <v>58</v>
      </c>
      <c r="I8" s="17" t="s">
        <v>494</v>
      </c>
    </row>
    <row r="9" spans="2:9" s="10" customFormat="1" ht="18">
      <c r="B9" s="28" t="s">
        <v>59</v>
      </c>
      <c r="C9" s="1" t="s">
        <v>10</v>
      </c>
      <c r="D9" s="17"/>
      <c r="E9" s="17"/>
      <c r="F9" s="17"/>
      <c r="G9" s="5">
        <f>G10+G15+G26+G45+G49+G67+G71+G75</f>
        <v>35707152.990000002</v>
      </c>
      <c r="H9" s="5">
        <f>H10+H15+H26+H45+H49+H67+H71+H75</f>
        <v>35242162.089999996</v>
      </c>
      <c r="I9" s="5">
        <f>H9/G9*100</f>
        <v>98.697765402550502</v>
      </c>
    </row>
    <row r="10" spans="2:9" s="10" customFormat="1" ht="21">
      <c r="B10" s="2" t="s">
        <v>9</v>
      </c>
      <c r="C10" s="3" t="s">
        <v>10</v>
      </c>
      <c r="D10" s="3" t="s">
        <v>11</v>
      </c>
      <c r="E10" s="3"/>
      <c r="F10" s="3"/>
      <c r="G10" s="4">
        <f t="shared" ref="G10:H13" si="0">G11</f>
        <v>1066268.6200000001</v>
      </c>
      <c r="H10" s="4">
        <f t="shared" si="0"/>
        <v>1066268.6200000001</v>
      </c>
      <c r="I10" s="4">
        <f>H10/G10*100</f>
        <v>100</v>
      </c>
    </row>
    <row r="11" spans="2:9" s="13" customFormat="1" ht="18">
      <c r="B11" s="2" t="s">
        <v>60</v>
      </c>
      <c r="C11" s="3" t="s">
        <v>10</v>
      </c>
      <c r="D11" s="3" t="s">
        <v>11</v>
      </c>
      <c r="E11" s="19" t="s">
        <v>61</v>
      </c>
      <c r="F11" s="3"/>
      <c r="G11" s="4">
        <f t="shared" si="0"/>
        <v>1066268.6200000001</v>
      </c>
      <c r="H11" s="4">
        <f t="shared" si="0"/>
        <v>1066268.6200000001</v>
      </c>
      <c r="I11" s="4">
        <f t="shared" ref="I11:I74" si="1">H11/G11*100</f>
        <v>100</v>
      </c>
    </row>
    <row r="12" spans="2:9" s="10" customFormat="1" ht="21">
      <c r="B12" s="2" t="s">
        <v>62</v>
      </c>
      <c r="C12" s="3" t="s">
        <v>10</v>
      </c>
      <c r="D12" s="3" t="s">
        <v>11</v>
      </c>
      <c r="E12" s="19" t="s">
        <v>63</v>
      </c>
      <c r="F12" s="3"/>
      <c r="G12" s="4">
        <f t="shared" si="0"/>
        <v>1066268.6200000001</v>
      </c>
      <c r="H12" s="4">
        <f t="shared" si="0"/>
        <v>1066268.6200000001</v>
      </c>
      <c r="I12" s="4">
        <f t="shared" si="1"/>
        <v>100</v>
      </c>
    </row>
    <row r="13" spans="2:9" s="11" customFormat="1" ht="21">
      <c r="B13" s="2" t="s">
        <v>12</v>
      </c>
      <c r="C13" s="3" t="s">
        <v>10</v>
      </c>
      <c r="D13" s="3" t="s">
        <v>11</v>
      </c>
      <c r="E13" s="19" t="s">
        <v>64</v>
      </c>
      <c r="F13" s="3"/>
      <c r="G13" s="4">
        <f t="shared" si="0"/>
        <v>1066268.6200000001</v>
      </c>
      <c r="H13" s="4">
        <f t="shared" si="0"/>
        <v>1066268.6200000001</v>
      </c>
      <c r="I13" s="4">
        <f t="shared" si="1"/>
        <v>100</v>
      </c>
    </row>
    <row r="14" spans="2:9" s="12" customFormat="1" ht="42">
      <c r="B14" s="2" t="s">
        <v>65</v>
      </c>
      <c r="C14" s="3" t="s">
        <v>10</v>
      </c>
      <c r="D14" s="3" t="s">
        <v>11</v>
      </c>
      <c r="E14" s="19" t="s">
        <v>64</v>
      </c>
      <c r="F14" s="3" t="s">
        <v>66</v>
      </c>
      <c r="G14" s="4">
        <v>1066268.6200000001</v>
      </c>
      <c r="H14" s="4">
        <f>871079.06+195189.56</f>
        <v>1066268.6200000001</v>
      </c>
      <c r="I14" s="4">
        <f t="shared" si="1"/>
        <v>100</v>
      </c>
    </row>
    <row r="15" spans="2:9" s="10" customFormat="1" ht="31.5">
      <c r="B15" s="2" t="s">
        <v>13</v>
      </c>
      <c r="C15" s="3" t="s">
        <v>10</v>
      </c>
      <c r="D15" s="3" t="s">
        <v>14</v>
      </c>
      <c r="E15" s="3"/>
      <c r="F15" s="3"/>
      <c r="G15" s="4">
        <f>G16</f>
        <v>2024072.08</v>
      </c>
      <c r="H15" s="4">
        <f>H16</f>
        <v>2003636.1099999999</v>
      </c>
      <c r="I15" s="4">
        <f t="shared" si="1"/>
        <v>98.990353643927534</v>
      </c>
    </row>
    <row r="16" spans="2:9">
      <c r="B16" s="2" t="s">
        <v>60</v>
      </c>
      <c r="C16" s="3" t="s">
        <v>10</v>
      </c>
      <c r="D16" s="3" t="s">
        <v>14</v>
      </c>
      <c r="E16" s="19" t="s">
        <v>61</v>
      </c>
      <c r="F16" s="3"/>
      <c r="G16" s="4">
        <f>G17</f>
        <v>2024072.08</v>
      </c>
      <c r="H16" s="4">
        <f>H17</f>
        <v>2003636.1099999999</v>
      </c>
      <c r="I16" s="4">
        <f t="shared" si="1"/>
        <v>98.990353643927534</v>
      </c>
    </row>
    <row r="17" spans="2:9" ht="21">
      <c r="B17" s="2" t="s">
        <v>67</v>
      </c>
      <c r="C17" s="3" t="s">
        <v>10</v>
      </c>
      <c r="D17" s="3" t="s">
        <v>14</v>
      </c>
      <c r="E17" s="19" t="s">
        <v>68</v>
      </c>
      <c r="F17" s="3"/>
      <c r="G17" s="4">
        <f>G18+G22+G24</f>
        <v>2024072.08</v>
      </c>
      <c r="H17" s="4">
        <f>H18+H22+H24</f>
        <v>2003636.1099999999</v>
      </c>
      <c r="I17" s="4">
        <f t="shared" si="1"/>
        <v>98.990353643927534</v>
      </c>
    </row>
    <row r="18" spans="2:9" ht="21">
      <c r="B18" s="2" t="s">
        <v>69</v>
      </c>
      <c r="C18" s="3" t="s">
        <v>10</v>
      </c>
      <c r="D18" s="3" t="s">
        <v>14</v>
      </c>
      <c r="E18" s="19" t="s">
        <v>70</v>
      </c>
      <c r="F18" s="3"/>
      <c r="G18" s="4">
        <f>G19</f>
        <v>628938.58000000007</v>
      </c>
      <c r="H18" s="4">
        <f>H19</f>
        <v>626002.61</v>
      </c>
      <c r="I18" s="4">
        <f t="shared" si="1"/>
        <v>99.53318653150518</v>
      </c>
    </row>
    <row r="19" spans="2:9" ht="21">
      <c r="B19" s="2" t="s">
        <v>71</v>
      </c>
      <c r="C19" s="3" t="s">
        <v>10</v>
      </c>
      <c r="D19" s="3" t="s">
        <v>14</v>
      </c>
      <c r="E19" s="19" t="s">
        <v>72</v>
      </c>
      <c r="F19" s="3"/>
      <c r="G19" s="4">
        <f>G20+G21</f>
        <v>628938.58000000007</v>
      </c>
      <c r="H19" s="4">
        <f>H20+H21</f>
        <v>626002.61</v>
      </c>
      <c r="I19" s="4">
        <f t="shared" si="1"/>
        <v>99.53318653150518</v>
      </c>
    </row>
    <row r="20" spans="2:9" ht="42">
      <c r="B20" s="2" t="s">
        <v>65</v>
      </c>
      <c r="C20" s="3" t="s">
        <v>10</v>
      </c>
      <c r="D20" s="3" t="s">
        <v>14</v>
      </c>
      <c r="E20" s="19" t="s">
        <v>72</v>
      </c>
      <c r="F20" s="19">
        <v>100</v>
      </c>
      <c r="G20" s="4">
        <v>453159.58</v>
      </c>
      <c r="H20" s="4">
        <f>325600.9+39100+88458.68</f>
        <v>453159.58</v>
      </c>
      <c r="I20" s="4">
        <f t="shared" si="1"/>
        <v>100</v>
      </c>
    </row>
    <row r="21" spans="2:9" ht="21">
      <c r="B21" s="2" t="s">
        <v>73</v>
      </c>
      <c r="C21" s="3" t="s">
        <v>10</v>
      </c>
      <c r="D21" s="3" t="s">
        <v>14</v>
      </c>
      <c r="E21" s="19" t="s">
        <v>72</v>
      </c>
      <c r="F21" s="19">
        <v>200</v>
      </c>
      <c r="G21" s="4">
        <v>175779</v>
      </c>
      <c r="H21" s="4">
        <f>19360+153483.03</f>
        <v>172843.03</v>
      </c>
      <c r="I21" s="4">
        <f t="shared" si="1"/>
        <v>98.329737909534131</v>
      </c>
    </row>
    <row r="22" spans="2:9" ht="21">
      <c r="B22" s="2" t="s">
        <v>15</v>
      </c>
      <c r="C22" s="3" t="s">
        <v>10</v>
      </c>
      <c r="D22" s="3" t="s">
        <v>14</v>
      </c>
      <c r="E22" s="19" t="s">
        <v>74</v>
      </c>
      <c r="F22" s="19"/>
      <c r="G22" s="4">
        <f>G23</f>
        <v>1281133.5</v>
      </c>
      <c r="H22" s="4">
        <f>H23</f>
        <v>1281133.5</v>
      </c>
      <c r="I22" s="4">
        <f t="shared" si="1"/>
        <v>100</v>
      </c>
    </row>
    <row r="23" spans="2:9" ht="42">
      <c r="B23" s="2" t="s">
        <v>65</v>
      </c>
      <c r="C23" s="3" t="s">
        <v>10</v>
      </c>
      <c r="D23" s="3" t="s">
        <v>14</v>
      </c>
      <c r="E23" s="19" t="s">
        <v>74</v>
      </c>
      <c r="F23" s="19">
        <v>100</v>
      </c>
      <c r="G23" s="4">
        <v>1281133.5</v>
      </c>
      <c r="H23" s="4">
        <f>1041930.14+239203.36</f>
        <v>1281133.5</v>
      </c>
      <c r="I23" s="4">
        <f t="shared" si="1"/>
        <v>100</v>
      </c>
    </row>
    <row r="24" spans="2:9" ht="21">
      <c r="B24" s="2" t="s">
        <v>16</v>
      </c>
      <c r="C24" s="3" t="s">
        <v>10</v>
      </c>
      <c r="D24" s="3" t="s">
        <v>14</v>
      </c>
      <c r="E24" s="19" t="s">
        <v>75</v>
      </c>
      <c r="F24" s="19"/>
      <c r="G24" s="4">
        <f>G25</f>
        <v>114000</v>
      </c>
      <c r="H24" s="4">
        <f>H25</f>
        <v>96500</v>
      </c>
      <c r="I24" s="4">
        <f t="shared" si="1"/>
        <v>84.649122807017534</v>
      </c>
    </row>
    <row r="25" spans="2:9" ht="42">
      <c r="B25" s="2" t="s">
        <v>65</v>
      </c>
      <c r="C25" s="3" t="s">
        <v>10</v>
      </c>
      <c r="D25" s="3" t="s">
        <v>14</v>
      </c>
      <c r="E25" s="19" t="s">
        <v>75</v>
      </c>
      <c r="F25" s="19">
        <v>100</v>
      </c>
      <c r="G25" s="4">
        <v>114000</v>
      </c>
      <c r="H25" s="4">
        <v>96500</v>
      </c>
      <c r="I25" s="4">
        <f t="shared" si="1"/>
        <v>84.649122807017534</v>
      </c>
    </row>
    <row r="26" spans="2:9" ht="31.5">
      <c r="B26" s="2" t="s">
        <v>17</v>
      </c>
      <c r="C26" s="3" t="s">
        <v>10</v>
      </c>
      <c r="D26" s="3" t="s">
        <v>18</v>
      </c>
      <c r="E26" s="3"/>
      <c r="F26" s="3"/>
      <c r="G26" s="4">
        <f>G27</f>
        <v>19839977.950000003</v>
      </c>
      <c r="H26" s="4">
        <f>H27</f>
        <v>19538263.439999998</v>
      </c>
      <c r="I26" s="4">
        <f t="shared" si="1"/>
        <v>98.479259852201579</v>
      </c>
    </row>
    <row r="27" spans="2:9">
      <c r="B27" s="2" t="s">
        <v>60</v>
      </c>
      <c r="C27" s="3" t="s">
        <v>10</v>
      </c>
      <c r="D27" s="3" t="s">
        <v>18</v>
      </c>
      <c r="E27" s="19" t="s">
        <v>61</v>
      </c>
      <c r="F27" s="19"/>
      <c r="G27" s="6">
        <f>G28+G34+G37+G31</f>
        <v>19839977.950000003</v>
      </c>
      <c r="H27" s="6">
        <f>H28+H34+H37+H31</f>
        <v>19538263.439999998</v>
      </c>
      <c r="I27" s="4">
        <f t="shared" si="1"/>
        <v>98.479259852201579</v>
      </c>
    </row>
    <row r="28" spans="2:9" ht="42">
      <c r="B28" s="2" t="s">
        <v>76</v>
      </c>
      <c r="C28" s="3" t="s">
        <v>10</v>
      </c>
      <c r="D28" s="3" t="s">
        <v>18</v>
      </c>
      <c r="E28" s="19" t="s">
        <v>77</v>
      </c>
      <c r="F28" s="19"/>
      <c r="G28" s="6">
        <f>G30+G29</f>
        <v>100</v>
      </c>
      <c r="H28" s="6">
        <f>H30+H29</f>
        <v>100</v>
      </c>
      <c r="I28" s="4">
        <f t="shared" si="1"/>
        <v>100</v>
      </c>
    </row>
    <row r="29" spans="2:9" ht="42">
      <c r="B29" s="2" t="s">
        <v>65</v>
      </c>
      <c r="C29" s="3" t="s">
        <v>10</v>
      </c>
      <c r="D29" s="3" t="s">
        <v>18</v>
      </c>
      <c r="E29" s="19" t="s">
        <v>77</v>
      </c>
      <c r="F29" s="19">
        <v>100</v>
      </c>
      <c r="G29" s="6">
        <v>100</v>
      </c>
      <c r="H29" s="4">
        <v>100</v>
      </c>
      <c r="I29" s="4">
        <f t="shared" si="1"/>
        <v>100</v>
      </c>
    </row>
    <row r="30" spans="2:9" ht="21" hidden="1">
      <c r="B30" s="2" t="s">
        <v>73</v>
      </c>
      <c r="C30" s="3" t="s">
        <v>10</v>
      </c>
      <c r="D30" s="3" t="s">
        <v>18</v>
      </c>
      <c r="E30" s="19" t="s">
        <v>77</v>
      </c>
      <c r="F30" s="19">
        <v>200</v>
      </c>
      <c r="G30" s="4">
        <v>0</v>
      </c>
      <c r="H30" s="4">
        <v>0</v>
      </c>
      <c r="I30" s="4" t="e">
        <f t="shared" si="1"/>
        <v>#DIV/0!</v>
      </c>
    </row>
    <row r="31" spans="2:9" ht="31.5">
      <c r="B31" s="2" t="s">
        <v>419</v>
      </c>
      <c r="C31" s="3" t="s">
        <v>10</v>
      </c>
      <c r="D31" s="19" t="s">
        <v>18</v>
      </c>
      <c r="E31" s="19" t="s">
        <v>353</v>
      </c>
      <c r="F31" s="3"/>
      <c r="G31" s="4">
        <f>G32+G33</f>
        <v>90000</v>
      </c>
      <c r="H31" s="4">
        <f>H32+H33</f>
        <v>90000</v>
      </c>
      <c r="I31" s="4">
        <f t="shared" si="1"/>
        <v>100</v>
      </c>
    </row>
    <row r="32" spans="2:9" ht="42">
      <c r="B32" s="2" t="s">
        <v>65</v>
      </c>
      <c r="C32" s="3" t="s">
        <v>10</v>
      </c>
      <c r="D32" s="19" t="s">
        <v>18</v>
      </c>
      <c r="E32" s="19" t="s">
        <v>353</v>
      </c>
      <c r="F32" s="3" t="s">
        <v>66</v>
      </c>
      <c r="G32" s="4">
        <v>80000</v>
      </c>
      <c r="H32" s="4">
        <f>61450+18550</f>
        <v>80000</v>
      </c>
      <c r="I32" s="4">
        <f t="shared" si="1"/>
        <v>100</v>
      </c>
    </row>
    <row r="33" spans="2:9" ht="27.75" customHeight="1">
      <c r="B33" s="2" t="s">
        <v>73</v>
      </c>
      <c r="C33" s="3" t="s">
        <v>10</v>
      </c>
      <c r="D33" s="19" t="s">
        <v>18</v>
      </c>
      <c r="E33" s="19" t="s">
        <v>353</v>
      </c>
      <c r="F33" s="3" t="s">
        <v>390</v>
      </c>
      <c r="G33" s="4">
        <v>10000</v>
      </c>
      <c r="H33" s="4">
        <v>10000</v>
      </c>
      <c r="I33" s="4">
        <f t="shared" si="1"/>
        <v>100</v>
      </c>
    </row>
    <row r="34" spans="2:9" ht="31.5">
      <c r="B34" s="2" t="s">
        <v>19</v>
      </c>
      <c r="C34" s="3" t="s">
        <v>10</v>
      </c>
      <c r="D34" s="3" t="s">
        <v>18</v>
      </c>
      <c r="E34" s="19" t="s">
        <v>78</v>
      </c>
      <c r="F34" s="19"/>
      <c r="G34" s="6">
        <f>G35+G36</f>
        <v>866000</v>
      </c>
      <c r="H34" s="6">
        <f>H35+H36</f>
        <v>865999.89999999991</v>
      </c>
      <c r="I34" s="4">
        <f t="shared" si="1"/>
        <v>99.99998845265587</v>
      </c>
    </row>
    <row r="35" spans="2:9" ht="42">
      <c r="B35" s="2" t="s">
        <v>65</v>
      </c>
      <c r="C35" s="3" t="s">
        <v>10</v>
      </c>
      <c r="D35" s="3" t="s">
        <v>18</v>
      </c>
      <c r="E35" s="19" t="s">
        <v>78</v>
      </c>
      <c r="F35" s="19">
        <v>100</v>
      </c>
      <c r="G35" s="4">
        <v>687649.68</v>
      </c>
      <c r="H35" s="4">
        <f>506316.86+32700+148632.82</f>
        <v>687649.67999999993</v>
      </c>
      <c r="I35" s="4">
        <f t="shared" si="1"/>
        <v>99.999999999999972</v>
      </c>
    </row>
    <row r="36" spans="2:9" ht="21">
      <c r="B36" s="2" t="s">
        <v>73</v>
      </c>
      <c r="C36" s="3" t="s">
        <v>10</v>
      </c>
      <c r="D36" s="3" t="s">
        <v>18</v>
      </c>
      <c r="E36" s="19" t="s">
        <v>78</v>
      </c>
      <c r="F36" s="19">
        <v>200</v>
      </c>
      <c r="G36" s="4">
        <v>178350.32</v>
      </c>
      <c r="H36" s="4">
        <f>61550+116800.22</f>
        <v>178350.22</v>
      </c>
      <c r="I36" s="4">
        <f t="shared" si="1"/>
        <v>99.999943930574389</v>
      </c>
    </row>
    <row r="37" spans="2:9" ht="21">
      <c r="B37" s="2" t="s">
        <v>62</v>
      </c>
      <c r="C37" s="3" t="s">
        <v>10</v>
      </c>
      <c r="D37" s="3" t="s">
        <v>18</v>
      </c>
      <c r="E37" s="19" t="s">
        <v>63</v>
      </c>
      <c r="F37" s="19"/>
      <c r="G37" s="6">
        <f>G38</f>
        <v>18883877.950000003</v>
      </c>
      <c r="H37" s="6">
        <f>H38</f>
        <v>18582163.539999999</v>
      </c>
      <c r="I37" s="4">
        <f t="shared" si="1"/>
        <v>98.40226456240147</v>
      </c>
    </row>
    <row r="38" spans="2:9" ht="21">
      <c r="B38" s="2" t="s">
        <v>79</v>
      </c>
      <c r="C38" s="3" t="s">
        <v>10</v>
      </c>
      <c r="D38" s="3" t="s">
        <v>18</v>
      </c>
      <c r="E38" s="19" t="s">
        <v>80</v>
      </c>
      <c r="F38" s="19"/>
      <c r="G38" s="6">
        <f>G39+G41</f>
        <v>18883877.950000003</v>
      </c>
      <c r="H38" s="6">
        <f>H39+H41</f>
        <v>18582163.539999999</v>
      </c>
      <c r="I38" s="4">
        <f t="shared" si="1"/>
        <v>98.40226456240147</v>
      </c>
    </row>
    <row r="39" spans="2:9" ht="21">
      <c r="B39" s="2" t="s">
        <v>81</v>
      </c>
      <c r="C39" s="3" t="s">
        <v>10</v>
      </c>
      <c r="D39" s="3" t="s">
        <v>18</v>
      </c>
      <c r="E39" s="19" t="s">
        <v>82</v>
      </c>
      <c r="F39" s="19"/>
      <c r="G39" s="6">
        <f>G40</f>
        <v>9964121.7200000007</v>
      </c>
      <c r="H39" s="6">
        <f>H40</f>
        <v>9900447.0099999998</v>
      </c>
      <c r="I39" s="4">
        <f t="shared" si="1"/>
        <v>99.360960134878795</v>
      </c>
    </row>
    <row r="40" spans="2:9" ht="42">
      <c r="B40" s="2" t="s">
        <v>65</v>
      </c>
      <c r="C40" s="3" t="s">
        <v>10</v>
      </c>
      <c r="D40" s="3" t="s">
        <v>18</v>
      </c>
      <c r="E40" s="19" t="s">
        <v>82</v>
      </c>
      <c r="F40" s="19">
        <v>100</v>
      </c>
      <c r="G40" s="4">
        <v>9964121.7200000007</v>
      </c>
      <c r="H40" s="4">
        <f>7632117.83+2268329.18</f>
        <v>9900447.0099999998</v>
      </c>
      <c r="I40" s="4">
        <f t="shared" si="1"/>
        <v>99.360960134878795</v>
      </c>
    </row>
    <row r="41" spans="2:9" ht="21">
      <c r="B41" s="2" t="s">
        <v>83</v>
      </c>
      <c r="C41" s="3" t="s">
        <v>10</v>
      </c>
      <c r="D41" s="3" t="s">
        <v>18</v>
      </c>
      <c r="E41" s="19" t="s">
        <v>84</v>
      </c>
      <c r="F41" s="19"/>
      <c r="G41" s="6">
        <f>G42+G43+G44</f>
        <v>8919756.2300000004</v>
      </c>
      <c r="H41" s="6">
        <f>H42+H43+H44</f>
        <v>8681716.5299999993</v>
      </c>
      <c r="I41" s="4">
        <f t="shared" si="1"/>
        <v>97.331320566817766</v>
      </c>
    </row>
    <row r="42" spans="2:9" ht="42">
      <c r="B42" s="2" t="s">
        <v>65</v>
      </c>
      <c r="C42" s="3" t="s">
        <v>10</v>
      </c>
      <c r="D42" s="3" t="s">
        <v>18</v>
      </c>
      <c r="E42" s="19" t="s">
        <v>84</v>
      </c>
      <c r="F42" s="19">
        <v>100</v>
      </c>
      <c r="G42" s="4">
        <v>4295751.58</v>
      </c>
      <c r="H42" s="4">
        <f>2867550.61+539989.44+888151.01</f>
        <v>4295691.0599999996</v>
      </c>
      <c r="I42" s="4">
        <f t="shared" si="1"/>
        <v>99.998591166205188</v>
      </c>
    </row>
    <row r="43" spans="2:9" ht="21">
      <c r="B43" s="2" t="s">
        <v>73</v>
      </c>
      <c r="C43" s="3" t="s">
        <v>10</v>
      </c>
      <c r="D43" s="3" t="s">
        <v>18</v>
      </c>
      <c r="E43" s="19" t="s">
        <v>84</v>
      </c>
      <c r="F43" s="19">
        <v>200</v>
      </c>
      <c r="G43" s="4">
        <v>4438474.1100000003</v>
      </c>
      <c r="H43" s="4">
        <f>313792.91+3942395.25</f>
        <v>4256188.16</v>
      </c>
      <c r="I43" s="4">
        <f t="shared" si="1"/>
        <v>95.893049154228365</v>
      </c>
    </row>
    <row r="44" spans="2:9">
      <c r="B44" s="2" t="s">
        <v>85</v>
      </c>
      <c r="C44" s="3" t="s">
        <v>10</v>
      </c>
      <c r="D44" s="3" t="s">
        <v>18</v>
      </c>
      <c r="E44" s="19" t="s">
        <v>84</v>
      </c>
      <c r="F44" s="19">
        <v>800</v>
      </c>
      <c r="G44" s="4">
        <v>185530.54</v>
      </c>
      <c r="H44" s="4">
        <f>97573+26541.36+5722.95</f>
        <v>129837.31</v>
      </c>
      <c r="I44" s="4">
        <f t="shared" si="1"/>
        <v>69.981637524474408</v>
      </c>
    </row>
    <row r="45" spans="2:9">
      <c r="B45" s="2" t="s">
        <v>86</v>
      </c>
      <c r="C45" s="3" t="s">
        <v>10</v>
      </c>
      <c r="D45" s="3" t="s">
        <v>31</v>
      </c>
      <c r="E45" s="19"/>
      <c r="F45" s="19"/>
      <c r="G45" s="6">
        <f>G47</f>
        <v>13209</v>
      </c>
      <c r="H45" s="6">
        <f>H47</f>
        <v>0</v>
      </c>
      <c r="I45" s="4">
        <f t="shared" si="1"/>
        <v>0</v>
      </c>
    </row>
    <row r="46" spans="2:9">
      <c r="B46" s="2" t="s">
        <v>60</v>
      </c>
      <c r="C46" s="3" t="s">
        <v>10</v>
      </c>
      <c r="D46" s="3" t="s">
        <v>31</v>
      </c>
      <c r="E46" s="19" t="s">
        <v>61</v>
      </c>
      <c r="F46" s="19"/>
      <c r="G46" s="6">
        <f>G47</f>
        <v>13209</v>
      </c>
      <c r="H46" s="6">
        <f>H47</f>
        <v>0</v>
      </c>
      <c r="I46" s="4">
        <f t="shared" si="1"/>
        <v>0</v>
      </c>
    </row>
    <row r="47" spans="2:9" ht="31.5">
      <c r="B47" s="2" t="s">
        <v>87</v>
      </c>
      <c r="C47" s="3" t="s">
        <v>10</v>
      </c>
      <c r="D47" s="3" t="s">
        <v>31</v>
      </c>
      <c r="E47" s="19" t="s">
        <v>88</v>
      </c>
      <c r="F47" s="19"/>
      <c r="G47" s="6">
        <f>G48</f>
        <v>13209</v>
      </c>
      <c r="H47" s="6">
        <f>H48</f>
        <v>0</v>
      </c>
      <c r="I47" s="4">
        <f t="shared" si="1"/>
        <v>0</v>
      </c>
    </row>
    <row r="48" spans="2:9" ht="21">
      <c r="B48" s="2" t="s">
        <v>73</v>
      </c>
      <c r="C48" s="3" t="s">
        <v>10</v>
      </c>
      <c r="D48" s="3" t="s">
        <v>31</v>
      </c>
      <c r="E48" s="19" t="s">
        <v>88</v>
      </c>
      <c r="F48" s="19">
        <v>200</v>
      </c>
      <c r="G48" s="4">
        <v>13209</v>
      </c>
      <c r="H48" s="4">
        <v>0</v>
      </c>
      <c r="I48" s="4">
        <f t="shared" si="1"/>
        <v>0</v>
      </c>
    </row>
    <row r="49" spans="2:9" ht="31.5">
      <c r="B49" s="2" t="s">
        <v>20</v>
      </c>
      <c r="C49" s="3" t="s">
        <v>10</v>
      </c>
      <c r="D49" s="3" t="s">
        <v>21</v>
      </c>
      <c r="E49" s="3"/>
      <c r="F49" s="3"/>
      <c r="G49" s="6">
        <f>G51+G53+G61</f>
        <v>6631742</v>
      </c>
      <c r="H49" s="6">
        <f>H51+H53+H61</f>
        <v>6587826.3499999996</v>
      </c>
      <c r="I49" s="4">
        <f t="shared" si="1"/>
        <v>99.337796162757826</v>
      </c>
    </row>
    <row r="50" spans="2:9" ht="21">
      <c r="B50" s="2" t="s">
        <v>89</v>
      </c>
      <c r="C50" s="3" t="s">
        <v>10</v>
      </c>
      <c r="D50" s="3" t="s">
        <v>21</v>
      </c>
      <c r="E50" s="19" t="s">
        <v>90</v>
      </c>
      <c r="F50" s="3"/>
      <c r="G50" s="4">
        <f>G51</f>
        <v>418000</v>
      </c>
      <c r="H50" s="4">
        <f>H51</f>
        <v>406634.84</v>
      </c>
      <c r="I50" s="4">
        <f t="shared" si="1"/>
        <v>97.281062200956953</v>
      </c>
    </row>
    <row r="51" spans="2:9" ht="21">
      <c r="B51" s="2" t="s">
        <v>91</v>
      </c>
      <c r="C51" s="3" t="s">
        <v>10</v>
      </c>
      <c r="D51" s="3" t="s">
        <v>21</v>
      </c>
      <c r="E51" s="19" t="s">
        <v>92</v>
      </c>
      <c r="F51" s="3"/>
      <c r="G51" s="4">
        <f>G52</f>
        <v>418000</v>
      </c>
      <c r="H51" s="4">
        <f>H52</f>
        <v>406634.84</v>
      </c>
      <c r="I51" s="4">
        <f t="shared" si="1"/>
        <v>97.281062200956953</v>
      </c>
    </row>
    <row r="52" spans="2:9" ht="21">
      <c r="B52" s="2" t="s">
        <v>73</v>
      </c>
      <c r="C52" s="3" t="s">
        <v>10</v>
      </c>
      <c r="D52" s="3" t="s">
        <v>21</v>
      </c>
      <c r="E52" s="19" t="s">
        <v>92</v>
      </c>
      <c r="F52" s="19">
        <v>200</v>
      </c>
      <c r="G52" s="4">
        <v>418000</v>
      </c>
      <c r="H52" s="4">
        <v>406634.84</v>
      </c>
      <c r="I52" s="4">
        <f t="shared" si="1"/>
        <v>97.281062200956953</v>
      </c>
    </row>
    <row r="53" spans="2:9" ht="31.5">
      <c r="B53" s="2" t="s">
        <v>93</v>
      </c>
      <c r="C53" s="3" t="s">
        <v>10</v>
      </c>
      <c r="D53" s="3" t="s">
        <v>21</v>
      </c>
      <c r="E53" s="19" t="s">
        <v>94</v>
      </c>
      <c r="F53" s="19"/>
      <c r="G53" s="4">
        <f>G54</f>
        <v>5578442</v>
      </c>
      <c r="H53" s="4">
        <f>H54</f>
        <v>5545892.5099999998</v>
      </c>
      <c r="I53" s="4">
        <f t="shared" si="1"/>
        <v>99.416512890158216</v>
      </c>
    </row>
    <row r="54" spans="2:9" ht="21">
      <c r="B54" s="2" t="s">
        <v>95</v>
      </c>
      <c r="C54" s="3" t="s">
        <v>10</v>
      </c>
      <c r="D54" s="3" t="s">
        <v>21</v>
      </c>
      <c r="E54" s="19" t="s">
        <v>96</v>
      </c>
      <c r="F54" s="19"/>
      <c r="G54" s="4">
        <f>G55+G57</f>
        <v>5578442</v>
      </c>
      <c r="H54" s="4">
        <f>H55+H57</f>
        <v>5545892.5099999998</v>
      </c>
      <c r="I54" s="4">
        <f t="shared" si="1"/>
        <v>99.416512890158216</v>
      </c>
    </row>
    <row r="55" spans="2:9" ht="31.5">
      <c r="B55" s="2" t="s">
        <v>97</v>
      </c>
      <c r="C55" s="3" t="s">
        <v>10</v>
      </c>
      <c r="D55" s="3" t="s">
        <v>21</v>
      </c>
      <c r="E55" s="19" t="s">
        <v>98</v>
      </c>
      <c r="F55" s="19"/>
      <c r="G55" s="4">
        <f>G56</f>
        <v>4492020</v>
      </c>
      <c r="H55" s="4">
        <f>H56</f>
        <v>4488946.34</v>
      </c>
      <c r="I55" s="4">
        <f t="shared" si="1"/>
        <v>99.931575104296058</v>
      </c>
    </row>
    <row r="56" spans="2:9" ht="42">
      <c r="B56" s="2" t="s">
        <v>65</v>
      </c>
      <c r="C56" s="3" t="s">
        <v>10</v>
      </c>
      <c r="D56" s="3" t="s">
        <v>21</v>
      </c>
      <c r="E56" s="19" t="s">
        <v>98</v>
      </c>
      <c r="F56" s="19">
        <v>100</v>
      </c>
      <c r="G56" s="4">
        <v>4492020</v>
      </c>
      <c r="H56" s="4">
        <f>3451417.04+1037529.3</f>
        <v>4488946.34</v>
      </c>
      <c r="I56" s="4">
        <f t="shared" si="1"/>
        <v>99.931575104296058</v>
      </c>
    </row>
    <row r="57" spans="2:9" ht="21">
      <c r="B57" s="2" t="s">
        <v>99</v>
      </c>
      <c r="C57" s="3" t="s">
        <v>10</v>
      </c>
      <c r="D57" s="3" t="s">
        <v>21</v>
      </c>
      <c r="E57" s="19" t="s">
        <v>100</v>
      </c>
      <c r="F57" s="19"/>
      <c r="G57" s="4">
        <f>G58+G59+G60</f>
        <v>1086422</v>
      </c>
      <c r="H57" s="4">
        <f>H58+H59+H60</f>
        <v>1056946.17</v>
      </c>
      <c r="I57" s="4">
        <f t="shared" si="1"/>
        <v>97.286889440751381</v>
      </c>
    </row>
    <row r="58" spans="2:9" ht="42">
      <c r="B58" s="2" t="s">
        <v>65</v>
      </c>
      <c r="C58" s="3" t="s">
        <v>10</v>
      </c>
      <c r="D58" s="3" t="s">
        <v>21</v>
      </c>
      <c r="E58" s="19" t="s">
        <v>100</v>
      </c>
      <c r="F58" s="19">
        <v>100</v>
      </c>
      <c r="G58" s="4">
        <v>797399</v>
      </c>
      <c r="H58" s="4">
        <f>604147.58+9824+162748.26</f>
        <v>776719.84</v>
      </c>
      <c r="I58" s="4">
        <f t="shared" si="1"/>
        <v>97.406673447044696</v>
      </c>
    </row>
    <row r="59" spans="2:9" ht="21">
      <c r="B59" s="2" t="s">
        <v>73</v>
      </c>
      <c r="C59" s="3" t="s">
        <v>10</v>
      </c>
      <c r="D59" s="3" t="s">
        <v>21</v>
      </c>
      <c r="E59" s="19" t="s">
        <v>100</v>
      </c>
      <c r="F59" s="19">
        <v>200</v>
      </c>
      <c r="G59" s="4">
        <v>279403</v>
      </c>
      <c r="H59" s="4">
        <f>78443.69+192544.64</f>
        <v>270988.33</v>
      </c>
      <c r="I59" s="4">
        <f t="shared" si="1"/>
        <v>96.988339423699827</v>
      </c>
    </row>
    <row r="60" spans="2:9">
      <c r="B60" s="2" t="s">
        <v>85</v>
      </c>
      <c r="C60" s="3" t="s">
        <v>10</v>
      </c>
      <c r="D60" s="3" t="s">
        <v>21</v>
      </c>
      <c r="E60" s="19" t="s">
        <v>100</v>
      </c>
      <c r="F60" s="19">
        <v>800</v>
      </c>
      <c r="G60" s="4">
        <v>9620</v>
      </c>
      <c r="H60" s="4">
        <f>2546+6692</f>
        <v>9238</v>
      </c>
      <c r="I60" s="4">
        <f t="shared" si="1"/>
        <v>96.029106029106032</v>
      </c>
    </row>
    <row r="61" spans="2:9">
      <c r="B61" s="2" t="s">
        <v>60</v>
      </c>
      <c r="C61" s="3" t="s">
        <v>10</v>
      </c>
      <c r="D61" s="3" t="s">
        <v>21</v>
      </c>
      <c r="E61" s="19" t="s">
        <v>61</v>
      </c>
      <c r="F61" s="3"/>
      <c r="G61" s="6">
        <f t="shared" ref="G61:H63" si="2">G62</f>
        <v>635300</v>
      </c>
      <c r="H61" s="6">
        <f t="shared" si="2"/>
        <v>635299</v>
      </c>
      <c r="I61" s="4">
        <f t="shared" si="1"/>
        <v>99.999842594050065</v>
      </c>
    </row>
    <row r="62" spans="2:9" ht="31.5">
      <c r="B62" s="2" t="s">
        <v>101</v>
      </c>
      <c r="C62" s="3" t="s">
        <v>10</v>
      </c>
      <c r="D62" s="3" t="s">
        <v>21</v>
      </c>
      <c r="E62" s="19" t="s">
        <v>102</v>
      </c>
      <c r="F62" s="3"/>
      <c r="G62" s="6">
        <f t="shared" si="2"/>
        <v>635300</v>
      </c>
      <c r="H62" s="6">
        <f t="shared" si="2"/>
        <v>635299</v>
      </c>
      <c r="I62" s="4">
        <f t="shared" si="1"/>
        <v>99.999842594050065</v>
      </c>
    </row>
    <row r="63" spans="2:9" ht="31.5">
      <c r="B63" s="2" t="s">
        <v>103</v>
      </c>
      <c r="C63" s="3" t="s">
        <v>10</v>
      </c>
      <c r="D63" s="3" t="s">
        <v>21</v>
      </c>
      <c r="E63" s="19" t="s">
        <v>104</v>
      </c>
      <c r="F63" s="3"/>
      <c r="G63" s="6">
        <f t="shared" si="2"/>
        <v>635300</v>
      </c>
      <c r="H63" s="6">
        <f t="shared" si="2"/>
        <v>635299</v>
      </c>
      <c r="I63" s="4">
        <f t="shared" si="1"/>
        <v>99.999842594050065</v>
      </c>
    </row>
    <row r="64" spans="2:9" ht="21">
      <c r="B64" s="2" t="s">
        <v>105</v>
      </c>
      <c r="C64" s="3" t="s">
        <v>10</v>
      </c>
      <c r="D64" s="3" t="s">
        <v>21</v>
      </c>
      <c r="E64" s="19" t="s">
        <v>106</v>
      </c>
      <c r="F64" s="3"/>
      <c r="G64" s="6">
        <f>G65+G66</f>
        <v>635300</v>
      </c>
      <c r="H64" s="6">
        <f>H65+H66</f>
        <v>635299</v>
      </c>
      <c r="I64" s="4">
        <f t="shared" si="1"/>
        <v>99.999842594050065</v>
      </c>
    </row>
    <row r="65" spans="2:9" ht="42">
      <c r="B65" s="2" t="s">
        <v>65</v>
      </c>
      <c r="C65" s="3" t="s">
        <v>10</v>
      </c>
      <c r="D65" s="3" t="s">
        <v>21</v>
      </c>
      <c r="E65" s="19" t="s">
        <v>106</v>
      </c>
      <c r="F65" s="19">
        <v>100</v>
      </c>
      <c r="G65" s="4">
        <v>612100</v>
      </c>
      <c r="H65" s="4">
        <f>463995.17+22900+125203.83</f>
        <v>612099</v>
      </c>
      <c r="I65" s="4">
        <f t="shared" si="1"/>
        <v>99.999836628001958</v>
      </c>
    </row>
    <row r="66" spans="2:9" ht="21">
      <c r="B66" s="2" t="s">
        <v>73</v>
      </c>
      <c r="C66" s="3" t="s">
        <v>10</v>
      </c>
      <c r="D66" s="3" t="s">
        <v>21</v>
      </c>
      <c r="E66" s="19" t="s">
        <v>106</v>
      </c>
      <c r="F66" s="19">
        <v>200</v>
      </c>
      <c r="G66" s="6">
        <v>23200</v>
      </c>
      <c r="H66" s="6">
        <v>23200</v>
      </c>
      <c r="I66" s="4">
        <f t="shared" si="1"/>
        <v>100</v>
      </c>
    </row>
    <row r="67" spans="2:9">
      <c r="B67" s="2" t="s">
        <v>22</v>
      </c>
      <c r="C67" s="3" t="s">
        <v>10</v>
      </c>
      <c r="D67" s="3" t="s">
        <v>23</v>
      </c>
      <c r="E67" s="6"/>
      <c r="F67" s="6"/>
      <c r="G67" s="6">
        <f>G69</f>
        <v>86700</v>
      </c>
      <c r="H67" s="6">
        <f>H69</f>
        <v>86699.1</v>
      </c>
      <c r="I67" s="4">
        <f t="shared" si="1"/>
        <v>99.998961937716274</v>
      </c>
    </row>
    <row r="68" spans="2:9">
      <c r="B68" s="2" t="s">
        <v>60</v>
      </c>
      <c r="C68" s="3" t="s">
        <v>10</v>
      </c>
      <c r="D68" s="3" t="s">
        <v>23</v>
      </c>
      <c r="E68" s="19" t="s">
        <v>61</v>
      </c>
      <c r="F68" s="19"/>
      <c r="G68" s="6">
        <f>G69</f>
        <v>86700</v>
      </c>
      <c r="H68" s="6">
        <f>H69</f>
        <v>86699.1</v>
      </c>
      <c r="I68" s="4">
        <f t="shared" si="1"/>
        <v>99.998961937716274</v>
      </c>
    </row>
    <row r="69" spans="2:9" ht="21">
      <c r="B69" s="2" t="s">
        <v>107</v>
      </c>
      <c r="C69" s="3" t="s">
        <v>10</v>
      </c>
      <c r="D69" s="3" t="s">
        <v>23</v>
      </c>
      <c r="E69" s="19" t="s">
        <v>108</v>
      </c>
      <c r="F69" s="19"/>
      <c r="G69" s="6">
        <f>G70</f>
        <v>86700</v>
      </c>
      <c r="H69" s="6">
        <f>H70</f>
        <v>86699.1</v>
      </c>
      <c r="I69" s="4">
        <f t="shared" si="1"/>
        <v>99.998961937716274</v>
      </c>
    </row>
    <row r="70" spans="2:9">
      <c r="B70" s="2" t="s">
        <v>85</v>
      </c>
      <c r="C70" s="3" t="s">
        <v>10</v>
      </c>
      <c r="D70" s="3" t="s">
        <v>23</v>
      </c>
      <c r="E70" s="19" t="s">
        <v>108</v>
      </c>
      <c r="F70" s="19">
        <v>800</v>
      </c>
      <c r="G70" s="4">
        <v>86700</v>
      </c>
      <c r="H70" s="4">
        <v>86699.1</v>
      </c>
      <c r="I70" s="4">
        <f t="shared" si="1"/>
        <v>99.998961937716274</v>
      </c>
    </row>
    <row r="71" spans="2:9">
      <c r="B71" s="2" t="s">
        <v>451</v>
      </c>
      <c r="C71" s="3" t="s">
        <v>10</v>
      </c>
      <c r="D71" s="3" t="s">
        <v>24</v>
      </c>
      <c r="E71" s="3"/>
      <c r="F71" s="3"/>
      <c r="G71" s="6">
        <f>G73</f>
        <v>34494.699999999997</v>
      </c>
      <c r="H71" s="6">
        <f>H73</f>
        <v>0</v>
      </c>
      <c r="I71" s="4">
        <f t="shared" si="1"/>
        <v>0</v>
      </c>
    </row>
    <row r="72" spans="2:9">
      <c r="B72" s="2" t="s">
        <v>60</v>
      </c>
      <c r="C72" s="3" t="s">
        <v>10</v>
      </c>
      <c r="D72" s="3" t="s">
        <v>24</v>
      </c>
      <c r="E72" s="19" t="s">
        <v>61</v>
      </c>
      <c r="F72" s="3"/>
      <c r="G72" s="6">
        <f>G73</f>
        <v>34494.699999999997</v>
      </c>
      <c r="H72" s="6">
        <f>H73</f>
        <v>0</v>
      </c>
      <c r="I72" s="4">
        <f t="shared" si="1"/>
        <v>0</v>
      </c>
    </row>
    <row r="73" spans="2:9">
      <c r="B73" s="2" t="s">
        <v>25</v>
      </c>
      <c r="C73" s="3" t="s">
        <v>10</v>
      </c>
      <c r="D73" s="3" t="s">
        <v>24</v>
      </c>
      <c r="E73" s="19" t="s">
        <v>109</v>
      </c>
      <c r="F73" s="3"/>
      <c r="G73" s="6">
        <f>G74</f>
        <v>34494.699999999997</v>
      </c>
      <c r="H73" s="6">
        <f>H74</f>
        <v>0</v>
      </c>
      <c r="I73" s="4">
        <f t="shared" si="1"/>
        <v>0</v>
      </c>
    </row>
    <row r="74" spans="2:9">
      <c r="B74" s="2" t="s">
        <v>85</v>
      </c>
      <c r="C74" s="3" t="s">
        <v>10</v>
      </c>
      <c r="D74" s="3" t="s">
        <v>24</v>
      </c>
      <c r="E74" s="19" t="s">
        <v>109</v>
      </c>
      <c r="F74" s="19">
        <v>800</v>
      </c>
      <c r="G74" s="4">
        <v>34494.699999999997</v>
      </c>
      <c r="H74" s="4">
        <v>0</v>
      </c>
      <c r="I74" s="4">
        <f t="shared" si="1"/>
        <v>0</v>
      </c>
    </row>
    <row r="75" spans="2:9">
      <c r="B75" s="2" t="s">
        <v>26</v>
      </c>
      <c r="C75" s="3" t="s">
        <v>10</v>
      </c>
      <c r="D75" s="3" t="s">
        <v>27</v>
      </c>
      <c r="E75" s="3"/>
      <c r="F75" s="3"/>
      <c r="G75" s="6">
        <f>G76+G82+G87+G96+G104+G110+G113+G79</f>
        <v>6010688.6399999997</v>
      </c>
      <c r="H75" s="6">
        <f>H76+H82+H87+H96+H104+H110+H113+H79</f>
        <v>5959468.4699999997</v>
      </c>
      <c r="I75" s="4">
        <f t="shared" ref="I75:I138" si="3">H75/G75*100</f>
        <v>99.147848556667213</v>
      </c>
    </row>
    <row r="76" spans="2:9">
      <c r="B76" s="2" t="s">
        <v>110</v>
      </c>
      <c r="C76" s="3" t="s">
        <v>10</v>
      </c>
      <c r="D76" s="3" t="s">
        <v>27</v>
      </c>
      <c r="E76" s="19" t="s">
        <v>111</v>
      </c>
      <c r="F76" s="3"/>
      <c r="G76" s="6">
        <f>G77</f>
        <v>250800</v>
      </c>
      <c r="H76" s="6">
        <f>H77</f>
        <v>250800</v>
      </c>
      <c r="I76" s="4">
        <f t="shared" si="3"/>
        <v>100</v>
      </c>
    </row>
    <row r="77" spans="2:9" ht="31.5">
      <c r="B77" s="2" t="s">
        <v>112</v>
      </c>
      <c r="C77" s="3" t="s">
        <v>10</v>
      </c>
      <c r="D77" s="3" t="s">
        <v>27</v>
      </c>
      <c r="E77" s="19" t="s">
        <v>113</v>
      </c>
      <c r="F77" s="3"/>
      <c r="G77" s="6">
        <f>G78</f>
        <v>250800</v>
      </c>
      <c r="H77" s="6">
        <f>H78</f>
        <v>250800</v>
      </c>
      <c r="I77" s="4">
        <f t="shared" si="3"/>
        <v>100</v>
      </c>
    </row>
    <row r="78" spans="2:9" ht="21">
      <c r="B78" s="2" t="s">
        <v>73</v>
      </c>
      <c r="C78" s="3" t="s">
        <v>10</v>
      </c>
      <c r="D78" s="3" t="s">
        <v>27</v>
      </c>
      <c r="E78" s="19" t="s">
        <v>113</v>
      </c>
      <c r="F78" s="3">
        <v>200</v>
      </c>
      <c r="G78" s="4">
        <v>250800</v>
      </c>
      <c r="H78" s="4">
        <v>250800</v>
      </c>
      <c r="I78" s="4">
        <f t="shared" si="3"/>
        <v>100</v>
      </c>
    </row>
    <row r="79" spans="2:9" ht="21">
      <c r="B79" s="2" t="s">
        <v>467</v>
      </c>
      <c r="C79" s="3" t="s">
        <v>10</v>
      </c>
      <c r="D79" s="3" t="s">
        <v>27</v>
      </c>
      <c r="E79" s="19" t="s">
        <v>170</v>
      </c>
      <c r="F79" s="3"/>
      <c r="G79" s="4">
        <f>G80</f>
        <v>495439.31</v>
      </c>
      <c r="H79" s="4">
        <f>H80</f>
        <v>495439.31</v>
      </c>
      <c r="I79" s="4">
        <f t="shared" si="3"/>
        <v>100</v>
      </c>
    </row>
    <row r="80" spans="2:9" ht="21">
      <c r="B80" s="2" t="s">
        <v>177</v>
      </c>
      <c r="C80" s="3" t="s">
        <v>10</v>
      </c>
      <c r="D80" s="3" t="s">
        <v>27</v>
      </c>
      <c r="E80" s="19" t="s">
        <v>178</v>
      </c>
      <c r="F80" s="3"/>
      <c r="G80" s="4">
        <f>G81</f>
        <v>495439.31</v>
      </c>
      <c r="H80" s="4">
        <f>H81</f>
        <v>495439.31</v>
      </c>
      <c r="I80" s="4">
        <f t="shared" si="3"/>
        <v>100</v>
      </c>
    </row>
    <row r="81" spans="2:11" ht="21">
      <c r="B81" s="2" t="s">
        <v>73</v>
      </c>
      <c r="C81" s="3" t="s">
        <v>10</v>
      </c>
      <c r="D81" s="3" t="s">
        <v>27</v>
      </c>
      <c r="E81" s="19" t="s">
        <v>178</v>
      </c>
      <c r="F81" s="3" t="s">
        <v>390</v>
      </c>
      <c r="G81" s="4">
        <v>495439.31</v>
      </c>
      <c r="H81" s="4">
        <v>495439.31</v>
      </c>
      <c r="I81" s="4">
        <f t="shared" si="3"/>
        <v>100</v>
      </c>
    </row>
    <row r="82" spans="2:11" ht="31.5">
      <c r="B82" s="2" t="s">
        <v>114</v>
      </c>
      <c r="C82" s="3" t="s">
        <v>10</v>
      </c>
      <c r="D82" s="3" t="s">
        <v>27</v>
      </c>
      <c r="E82" s="19" t="s">
        <v>115</v>
      </c>
      <c r="F82" s="3"/>
      <c r="G82" s="6">
        <f>G83</f>
        <v>2074190</v>
      </c>
      <c r="H82" s="6">
        <f>H83</f>
        <v>2074189.79</v>
      </c>
      <c r="I82" s="4">
        <f t="shared" si="3"/>
        <v>99.999989875565888</v>
      </c>
    </row>
    <row r="83" spans="2:11" ht="21">
      <c r="B83" s="2" t="s">
        <v>116</v>
      </c>
      <c r="C83" s="3" t="s">
        <v>10</v>
      </c>
      <c r="D83" s="3" t="s">
        <v>27</v>
      </c>
      <c r="E83" s="19" t="s">
        <v>117</v>
      </c>
      <c r="F83" s="3"/>
      <c r="G83" s="6">
        <f>G84+G85+G86</f>
        <v>2074190</v>
      </c>
      <c r="H83" s="6">
        <f>H84+H85+H86</f>
        <v>2074189.79</v>
      </c>
      <c r="I83" s="4">
        <f t="shared" si="3"/>
        <v>99.999989875565888</v>
      </c>
    </row>
    <row r="84" spans="2:11" ht="42">
      <c r="B84" s="2" t="s">
        <v>65</v>
      </c>
      <c r="C84" s="3" t="s">
        <v>10</v>
      </c>
      <c r="D84" s="3" t="s">
        <v>27</v>
      </c>
      <c r="E84" s="19" t="s">
        <v>117</v>
      </c>
      <c r="F84" s="3">
        <v>100</v>
      </c>
      <c r="G84" s="4">
        <v>1702987</v>
      </c>
      <c r="H84" s="4">
        <v>1702987</v>
      </c>
      <c r="I84" s="4">
        <f t="shared" si="3"/>
        <v>100</v>
      </c>
    </row>
    <row r="85" spans="2:11" ht="21">
      <c r="B85" s="2" t="s">
        <v>73</v>
      </c>
      <c r="C85" s="3" t="s">
        <v>10</v>
      </c>
      <c r="D85" s="3" t="s">
        <v>27</v>
      </c>
      <c r="E85" s="19" t="s">
        <v>117</v>
      </c>
      <c r="F85" s="3">
        <v>200</v>
      </c>
      <c r="G85" s="4">
        <v>368245</v>
      </c>
      <c r="H85" s="4">
        <f>78230.87+290013.92</f>
        <v>368244.79</v>
      </c>
      <c r="I85" s="4">
        <f t="shared" si="3"/>
        <v>99.99994297274911</v>
      </c>
    </row>
    <row r="86" spans="2:11">
      <c r="B86" s="2" t="s">
        <v>85</v>
      </c>
      <c r="C86" s="3" t="s">
        <v>10</v>
      </c>
      <c r="D86" s="3" t="s">
        <v>27</v>
      </c>
      <c r="E86" s="19" t="s">
        <v>117</v>
      </c>
      <c r="F86" s="3">
        <v>800</v>
      </c>
      <c r="G86" s="4">
        <v>2958</v>
      </c>
      <c r="H86" s="4">
        <v>2958</v>
      </c>
      <c r="I86" s="4">
        <f t="shared" si="3"/>
        <v>100</v>
      </c>
    </row>
    <row r="87" spans="2:11" ht="21">
      <c r="B87" s="2" t="s">
        <v>118</v>
      </c>
      <c r="C87" s="3" t="s">
        <v>10</v>
      </c>
      <c r="D87" s="3" t="s">
        <v>27</v>
      </c>
      <c r="E87" s="19" t="s">
        <v>119</v>
      </c>
      <c r="F87" s="3"/>
      <c r="G87" s="6">
        <f>G88+G90+G93</f>
        <v>1183049</v>
      </c>
      <c r="H87" s="6">
        <f>H88+H90+H93</f>
        <v>1156776.1099999999</v>
      </c>
      <c r="I87" s="4">
        <f t="shared" si="3"/>
        <v>97.779222162395627</v>
      </c>
    </row>
    <row r="88" spans="2:11" ht="21">
      <c r="B88" s="2" t="s">
        <v>120</v>
      </c>
      <c r="C88" s="3" t="s">
        <v>10</v>
      </c>
      <c r="D88" s="3" t="s">
        <v>27</v>
      </c>
      <c r="E88" s="19" t="s">
        <v>121</v>
      </c>
      <c r="F88" s="3"/>
      <c r="G88" s="6">
        <f>G89</f>
        <v>476049</v>
      </c>
      <c r="H88" s="6">
        <f>H89</f>
        <v>449776.11</v>
      </c>
      <c r="I88" s="4">
        <f t="shared" si="3"/>
        <v>94.481053420971378</v>
      </c>
      <c r="K88" s="27"/>
    </row>
    <row r="89" spans="2:11" ht="21">
      <c r="B89" s="2" t="s">
        <v>73</v>
      </c>
      <c r="C89" s="3" t="s">
        <v>10</v>
      </c>
      <c r="D89" s="3" t="s">
        <v>27</v>
      </c>
      <c r="E89" s="19" t="s">
        <v>121</v>
      </c>
      <c r="F89" s="3">
        <v>200</v>
      </c>
      <c r="G89" s="4">
        <v>476049</v>
      </c>
      <c r="H89" s="4">
        <v>449776.11</v>
      </c>
      <c r="I89" s="4">
        <f t="shared" si="3"/>
        <v>94.481053420971378</v>
      </c>
    </row>
    <row r="90" spans="2:11" hidden="1">
      <c r="B90" s="2" t="s">
        <v>122</v>
      </c>
      <c r="C90" s="3" t="s">
        <v>10</v>
      </c>
      <c r="D90" s="3" t="s">
        <v>27</v>
      </c>
      <c r="E90" s="19" t="s">
        <v>123</v>
      </c>
      <c r="F90" s="3"/>
      <c r="G90" s="6">
        <f>G91</f>
        <v>0</v>
      </c>
      <c r="H90" s="6">
        <f>H91</f>
        <v>0</v>
      </c>
      <c r="I90" s="4" t="e">
        <f t="shared" si="3"/>
        <v>#DIV/0!</v>
      </c>
    </row>
    <row r="91" spans="2:11" ht="21" hidden="1">
      <c r="B91" s="2" t="s">
        <v>124</v>
      </c>
      <c r="C91" s="3" t="s">
        <v>10</v>
      </c>
      <c r="D91" s="3" t="s">
        <v>27</v>
      </c>
      <c r="E91" s="19" t="s">
        <v>125</v>
      </c>
      <c r="F91" s="3"/>
      <c r="G91" s="6">
        <f>G92</f>
        <v>0</v>
      </c>
      <c r="H91" s="6">
        <f>H92</f>
        <v>0</v>
      </c>
      <c r="I91" s="4" t="e">
        <f t="shared" si="3"/>
        <v>#DIV/0!</v>
      </c>
    </row>
    <row r="92" spans="2:11" ht="42" hidden="1">
      <c r="B92" s="2" t="s">
        <v>65</v>
      </c>
      <c r="C92" s="3" t="s">
        <v>10</v>
      </c>
      <c r="D92" s="3" t="s">
        <v>27</v>
      </c>
      <c r="E92" s="19" t="s">
        <v>125</v>
      </c>
      <c r="F92" s="3">
        <v>100</v>
      </c>
      <c r="G92" s="4">
        <v>0</v>
      </c>
      <c r="H92" s="4">
        <v>0</v>
      </c>
      <c r="I92" s="4" t="e">
        <f t="shared" si="3"/>
        <v>#DIV/0!</v>
      </c>
    </row>
    <row r="93" spans="2:11">
      <c r="B93" s="2" t="s">
        <v>126</v>
      </c>
      <c r="C93" s="3" t="s">
        <v>10</v>
      </c>
      <c r="D93" s="3" t="s">
        <v>27</v>
      </c>
      <c r="E93" s="19" t="s">
        <v>127</v>
      </c>
      <c r="F93" s="3"/>
      <c r="G93" s="6">
        <f>G94+G95</f>
        <v>707000</v>
      </c>
      <c r="H93" s="6">
        <f>H94+H95</f>
        <v>707000</v>
      </c>
      <c r="I93" s="4">
        <f t="shared" si="3"/>
        <v>100</v>
      </c>
    </row>
    <row r="94" spans="2:11" ht="42">
      <c r="B94" s="2" t="s">
        <v>65</v>
      </c>
      <c r="C94" s="3" t="s">
        <v>10</v>
      </c>
      <c r="D94" s="3" t="s">
        <v>27</v>
      </c>
      <c r="E94" s="19" t="s">
        <v>127</v>
      </c>
      <c r="F94" s="3">
        <v>100</v>
      </c>
      <c r="G94" s="4">
        <v>411379.51</v>
      </c>
      <c r="H94" s="4">
        <v>411379.51</v>
      </c>
      <c r="I94" s="4">
        <f t="shared" si="3"/>
        <v>100</v>
      </c>
      <c r="K94" s="27"/>
    </row>
    <row r="95" spans="2:11" ht="21">
      <c r="B95" s="2" t="s">
        <v>73</v>
      </c>
      <c r="C95" s="3" t="s">
        <v>10</v>
      </c>
      <c r="D95" s="3" t="s">
        <v>27</v>
      </c>
      <c r="E95" s="19" t="s">
        <v>127</v>
      </c>
      <c r="F95" s="3">
        <v>200</v>
      </c>
      <c r="G95" s="4">
        <v>295620.49</v>
      </c>
      <c r="H95" s="4">
        <v>295620.49</v>
      </c>
      <c r="I95" s="4">
        <f t="shared" si="3"/>
        <v>100</v>
      </c>
    </row>
    <row r="96" spans="2:11" ht="21">
      <c r="B96" s="2" t="s">
        <v>128</v>
      </c>
      <c r="C96" s="3" t="s">
        <v>10</v>
      </c>
      <c r="D96" s="3" t="s">
        <v>27</v>
      </c>
      <c r="E96" s="19" t="s">
        <v>129</v>
      </c>
      <c r="F96" s="3"/>
      <c r="G96" s="6">
        <f>G97+G100+G102</f>
        <v>201800</v>
      </c>
      <c r="H96" s="6">
        <f>H97+H100+H102</f>
        <v>192800</v>
      </c>
      <c r="I96" s="4">
        <f t="shared" si="3"/>
        <v>95.540138751238842</v>
      </c>
    </row>
    <row r="97" spans="2:9" ht="42">
      <c r="B97" s="2" t="s">
        <v>130</v>
      </c>
      <c r="C97" s="3" t="s">
        <v>10</v>
      </c>
      <c r="D97" s="3" t="s">
        <v>27</v>
      </c>
      <c r="E97" s="19" t="s">
        <v>131</v>
      </c>
      <c r="F97" s="3"/>
      <c r="G97" s="6">
        <f>G98+G99</f>
        <v>70000</v>
      </c>
      <c r="H97" s="6">
        <f>H98+H99</f>
        <v>70000</v>
      </c>
      <c r="I97" s="4">
        <f t="shared" si="3"/>
        <v>100</v>
      </c>
    </row>
    <row r="98" spans="2:9" ht="21">
      <c r="B98" s="2" t="s">
        <v>73</v>
      </c>
      <c r="C98" s="3" t="s">
        <v>10</v>
      </c>
      <c r="D98" s="3" t="s">
        <v>27</v>
      </c>
      <c r="E98" s="19" t="s">
        <v>131</v>
      </c>
      <c r="F98" s="3">
        <v>200</v>
      </c>
      <c r="G98" s="4">
        <v>59655</v>
      </c>
      <c r="H98" s="4">
        <v>59655</v>
      </c>
      <c r="I98" s="4">
        <f t="shared" si="3"/>
        <v>100</v>
      </c>
    </row>
    <row r="99" spans="2:9">
      <c r="B99" s="2" t="s">
        <v>166</v>
      </c>
      <c r="C99" s="3" t="s">
        <v>10</v>
      </c>
      <c r="D99" s="3" t="s">
        <v>27</v>
      </c>
      <c r="E99" s="19" t="s">
        <v>131</v>
      </c>
      <c r="F99" s="3" t="s">
        <v>422</v>
      </c>
      <c r="G99" s="4">
        <v>10345</v>
      </c>
      <c r="H99" s="4">
        <v>10345</v>
      </c>
      <c r="I99" s="4">
        <f t="shared" si="3"/>
        <v>100</v>
      </c>
    </row>
    <row r="100" spans="2:9" ht="21">
      <c r="B100" s="2" t="s">
        <v>132</v>
      </c>
      <c r="C100" s="3" t="s">
        <v>10</v>
      </c>
      <c r="D100" s="3" t="s">
        <v>27</v>
      </c>
      <c r="E100" s="19" t="s">
        <v>133</v>
      </c>
      <c r="F100" s="19"/>
      <c r="G100" s="6">
        <f>G101</f>
        <v>113800</v>
      </c>
      <c r="H100" s="6">
        <f>H101</f>
        <v>113800</v>
      </c>
      <c r="I100" s="4">
        <f t="shared" si="3"/>
        <v>100</v>
      </c>
    </row>
    <row r="101" spans="2:9" ht="21">
      <c r="B101" s="2" t="s">
        <v>73</v>
      </c>
      <c r="C101" s="3" t="s">
        <v>10</v>
      </c>
      <c r="D101" s="3" t="s">
        <v>27</v>
      </c>
      <c r="E101" s="19" t="s">
        <v>133</v>
      </c>
      <c r="F101" s="19">
        <v>200</v>
      </c>
      <c r="G101" s="4">
        <v>113800</v>
      </c>
      <c r="H101" s="4">
        <v>113800</v>
      </c>
      <c r="I101" s="4">
        <f t="shared" si="3"/>
        <v>100</v>
      </c>
    </row>
    <row r="102" spans="2:9">
      <c r="B102" s="2" t="s">
        <v>134</v>
      </c>
      <c r="C102" s="3" t="s">
        <v>10</v>
      </c>
      <c r="D102" s="3" t="s">
        <v>27</v>
      </c>
      <c r="E102" s="19" t="s">
        <v>135</v>
      </c>
      <c r="F102" s="19"/>
      <c r="G102" s="6">
        <f>G103</f>
        <v>18000</v>
      </c>
      <c r="H102" s="6">
        <f>H103</f>
        <v>9000</v>
      </c>
      <c r="I102" s="4">
        <f t="shared" si="3"/>
        <v>50</v>
      </c>
    </row>
    <row r="103" spans="2:9" ht="21">
      <c r="B103" s="2" t="s">
        <v>73</v>
      </c>
      <c r="C103" s="3" t="s">
        <v>10</v>
      </c>
      <c r="D103" s="3" t="s">
        <v>27</v>
      </c>
      <c r="E103" s="19" t="s">
        <v>135</v>
      </c>
      <c r="F103" s="19">
        <v>200</v>
      </c>
      <c r="G103" s="4">
        <v>18000</v>
      </c>
      <c r="H103" s="4">
        <v>9000</v>
      </c>
      <c r="I103" s="4">
        <f t="shared" si="3"/>
        <v>50</v>
      </c>
    </row>
    <row r="104" spans="2:9" ht="21">
      <c r="B104" s="2" t="s">
        <v>136</v>
      </c>
      <c r="C104" s="3" t="s">
        <v>10</v>
      </c>
      <c r="D104" s="3" t="s">
        <v>27</v>
      </c>
      <c r="E104" s="19" t="s">
        <v>137</v>
      </c>
      <c r="F104" s="19"/>
      <c r="G104" s="6">
        <f>G105+G107</f>
        <v>1023700</v>
      </c>
      <c r="H104" s="6">
        <f>H105+H107</f>
        <v>1007852.9299999999</v>
      </c>
      <c r="I104" s="4">
        <f t="shared" si="3"/>
        <v>98.451981049135483</v>
      </c>
    </row>
    <row r="105" spans="2:9" ht="21">
      <c r="B105" s="2" t="s">
        <v>138</v>
      </c>
      <c r="C105" s="3" t="s">
        <v>10</v>
      </c>
      <c r="D105" s="3" t="s">
        <v>27</v>
      </c>
      <c r="E105" s="19" t="s">
        <v>139</v>
      </c>
      <c r="F105" s="19"/>
      <c r="G105" s="6">
        <f>G106</f>
        <v>766700</v>
      </c>
      <c r="H105" s="6">
        <f>H106</f>
        <v>753852.92999999993</v>
      </c>
      <c r="I105" s="4">
        <f t="shared" si="3"/>
        <v>98.324368070953426</v>
      </c>
    </row>
    <row r="106" spans="2:9" ht="21">
      <c r="B106" s="2" t="s">
        <v>73</v>
      </c>
      <c r="C106" s="3" t="s">
        <v>10</v>
      </c>
      <c r="D106" s="3" t="s">
        <v>27</v>
      </c>
      <c r="E106" s="19" t="s">
        <v>139</v>
      </c>
      <c r="F106" s="19">
        <v>200</v>
      </c>
      <c r="G106" s="4">
        <v>766700</v>
      </c>
      <c r="H106" s="4">
        <f>699510.73+54342.2</f>
        <v>753852.92999999993</v>
      </c>
      <c r="I106" s="4">
        <f t="shared" si="3"/>
        <v>98.324368070953426</v>
      </c>
    </row>
    <row r="107" spans="2:9" ht="21">
      <c r="B107" s="2" t="s">
        <v>140</v>
      </c>
      <c r="C107" s="3" t="s">
        <v>10</v>
      </c>
      <c r="D107" s="3" t="s">
        <v>27</v>
      </c>
      <c r="E107" s="19" t="s">
        <v>141</v>
      </c>
      <c r="F107" s="19"/>
      <c r="G107" s="6">
        <f>G109+G108</f>
        <v>257000</v>
      </c>
      <c r="H107" s="6">
        <f>H109+H108</f>
        <v>254000</v>
      </c>
      <c r="I107" s="4">
        <f t="shared" si="3"/>
        <v>98.832684824902728</v>
      </c>
    </row>
    <row r="108" spans="2:9" ht="21">
      <c r="B108" s="2" t="s">
        <v>73</v>
      </c>
      <c r="C108" s="3" t="s">
        <v>10</v>
      </c>
      <c r="D108" s="3" t="s">
        <v>27</v>
      </c>
      <c r="E108" s="19" t="s">
        <v>141</v>
      </c>
      <c r="F108" s="19">
        <v>200</v>
      </c>
      <c r="G108" s="6">
        <v>20000</v>
      </c>
      <c r="H108" s="6">
        <v>20000</v>
      </c>
      <c r="I108" s="4">
        <f t="shared" si="3"/>
        <v>100</v>
      </c>
    </row>
    <row r="109" spans="2:9">
      <c r="B109" s="2" t="s">
        <v>85</v>
      </c>
      <c r="C109" s="3" t="s">
        <v>10</v>
      </c>
      <c r="D109" s="3" t="s">
        <v>27</v>
      </c>
      <c r="E109" s="19" t="s">
        <v>141</v>
      </c>
      <c r="F109" s="19">
        <v>800</v>
      </c>
      <c r="G109" s="4">
        <v>237000</v>
      </c>
      <c r="H109" s="4">
        <v>234000</v>
      </c>
      <c r="I109" s="4">
        <f t="shared" si="3"/>
        <v>98.734177215189874</v>
      </c>
    </row>
    <row r="110" spans="2:9" ht="21">
      <c r="B110" s="2" t="s">
        <v>142</v>
      </c>
      <c r="C110" s="3" t="s">
        <v>10</v>
      </c>
      <c r="D110" s="3" t="s">
        <v>27</v>
      </c>
      <c r="E110" s="19" t="s">
        <v>143</v>
      </c>
      <c r="F110" s="19"/>
      <c r="G110" s="6">
        <f>G111</f>
        <v>24000</v>
      </c>
      <c r="H110" s="6">
        <f>H111</f>
        <v>24000</v>
      </c>
      <c r="I110" s="4">
        <f t="shared" si="3"/>
        <v>100</v>
      </c>
    </row>
    <row r="111" spans="2:9" ht="21">
      <c r="B111" s="2" t="s">
        <v>144</v>
      </c>
      <c r="C111" s="3" t="s">
        <v>10</v>
      </c>
      <c r="D111" s="3" t="s">
        <v>27</v>
      </c>
      <c r="E111" s="19" t="s">
        <v>145</v>
      </c>
      <c r="F111" s="19"/>
      <c r="G111" s="6">
        <f>G112</f>
        <v>24000</v>
      </c>
      <c r="H111" s="6">
        <f>H112</f>
        <v>24000</v>
      </c>
      <c r="I111" s="4">
        <f t="shared" si="3"/>
        <v>100</v>
      </c>
    </row>
    <row r="112" spans="2:9" ht="21">
      <c r="B112" s="2" t="s">
        <v>73</v>
      </c>
      <c r="C112" s="3" t="s">
        <v>10</v>
      </c>
      <c r="D112" s="3" t="s">
        <v>27</v>
      </c>
      <c r="E112" s="19" t="s">
        <v>145</v>
      </c>
      <c r="F112" s="19">
        <v>200</v>
      </c>
      <c r="G112" s="4">
        <v>24000</v>
      </c>
      <c r="H112" s="4">
        <v>24000</v>
      </c>
      <c r="I112" s="4">
        <f t="shared" si="3"/>
        <v>100</v>
      </c>
    </row>
    <row r="113" spans="2:9">
      <c r="B113" s="2" t="s">
        <v>60</v>
      </c>
      <c r="C113" s="3" t="s">
        <v>10</v>
      </c>
      <c r="D113" s="3" t="s">
        <v>27</v>
      </c>
      <c r="E113" s="19" t="s">
        <v>61</v>
      </c>
      <c r="F113" s="19"/>
      <c r="G113" s="6">
        <f>G114+G116+G118+G121</f>
        <v>757710.33</v>
      </c>
      <c r="H113" s="6">
        <f>H114+H116+H118+H121</f>
        <v>757610.33</v>
      </c>
      <c r="I113" s="4">
        <f t="shared" si="3"/>
        <v>99.986802344373473</v>
      </c>
    </row>
    <row r="114" spans="2:9" ht="21">
      <c r="B114" s="2" t="s">
        <v>146</v>
      </c>
      <c r="C114" s="3" t="s">
        <v>10</v>
      </c>
      <c r="D114" s="3" t="s">
        <v>27</v>
      </c>
      <c r="E114" s="19" t="s">
        <v>147</v>
      </c>
      <c r="F114" s="19"/>
      <c r="G114" s="6">
        <f>G115</f>
        <v>100</v>
      </c>
      <c r="H114" s="6">
        <f>H115</f>
        <v>0</v>
      </c>
      <c r="I114" s="4">
        <f t="shared" si="3"/>
        <v>0</v>
      </c>
    </row>
    <row r="115" spans="2:9" ht="21">
      <c r="B115" s="2" t="s">
        <v>73</v>
      </c>
      <c r="C115" s="3" t="s">
        <v>10</v>
      </c>
      <c r="D115" s="3" t="s">
        <v>27</v>
      </c>
      <c r="E115" s="19" t="s">
        <v>147</v>
      </c>
      <c r="F115" s="19">
        <v>200</v>
      </c>
      <c r="G115" s="4">
        <v>100</v>
      </c>
      <c r="H115" s="4">
        <v>0</v>
      </c>
      <c r="I115" s="4">
        <f t="shared" si="3"/>
        <v>0</v>
      </c>
    </row>
    <row r="116" spans="2:9" ht="31.5">
      <c r="B116" s="2" t="s">
        <v>148</v>
      </c>
      <c r="C116" s="3" t="s">
        <v>10</v>
      </c>
      <c r="D116" s="3" t="s">
        <v>27</v>
      </c>
      <c r="E116" s="19" t="s">
        <v>149</v>
      </c>
      <c r="F116" s="19"/>
      <c r="G116" s="6">
        <f>G117</f>
        <v>60200</v>
      </c>
      <c r="H116" s="6">
        <f>H117</f>
        <v>60200</v>
      </c>
      <c r="I116" s="4">
        <f t="shared" si="3"/>
        <v>100</v>
      </c>
    </row>
    <row r="117" spans="2:9" ht="21">
      <c r="B117" s="2" t="s">
        <v>73</v>
      </c>
      <c r="C117" s="3" t="s">
        <v>10</v>
      </c>
      <c r="D117" s="3" t="s">
        <v>27</v>
      </c>
      <c r="E117" s="19" t="s">
        <v>149</v>
      </c>
      <c r="F117" s="19">
        <v>200</v>
      </c>
      <c r="G117" s="4">
        <v>60200</v>
      </c>
      <c r="H117" s="4">
        <v>60200</v>
      </c>
      <c r="I117" s="4">
        <f t="shared" si="3"/>
        <v>100</v>
      </c>
    </row>
    <row r="118" spans="2:9" ht="52.5">
      <c r="B118" s="2" t="s">
        <v>150</v>
      </c>
      <c r="C118" s="3" t="s">
        <v>10</v>
      </c>
      <c r="D118" s="3" t="s">
        <v>27</v>
      </c>
      <c r="E118" s="19" t="s">
        <v>151</v>
      </c>
      <c r="F118" s="19"/>
      <c r="G118" s="6">
        <f>G119+G120</f>
        <v>162600</v>
      </c>
      <c r="H118" s="6">
        <f>H119+H120</f>
        <v>162600</v>
      </c>
      <c r="I118" s="4">
        <f t="shared" si="3"/>
        <v>100</v>
      </c>
    </row>
    <row r="119" spans="2:9" ht="42">
      <c r="B119" s="2" t="s">
        <v>65</v>
      </c>
      <c r="C119" s="3" t="s">
        <v>10</v>
      </c>
      <c r="D119" s="3" t="s">
        <v>27</v>
      </c>
      <c r="E119" s="19" t="s">
        <v>151</v>
      </c>
      <c r="F119" s="19">
        <v>100</v>
      </c>
      <c r="G119" s="4">
        <v>151476</v>
      </c>
      <c r="H119" s="4">
        <v>151476</v>
      </c>
      <c r="I119" s="4">
        <f t="shared" si="3"/>
        <v>100</v>
      </c>
    </row>
    <row r="120" spans="2:9" ht="21">
      <c r="B120" s="2" t="s">
        <v>73</v>
      </c>
      <c r="C120" s="3" t="s">
        <v>10</v>
      </c>
      <c r="D120" s="3" t="s">
        <v>27</v>
      </c>
      <c r="E120" s="19" t="s">
        <v>151</v>
      </c>
      <c r="F120" s="19">
        <v>200</v>
      </c>
      <c r="G120" s="4">
        <v>11124</v>
      </c>
      <c r="H120" s="4">
        <v>11124</v>
      </c>
      <c r="I120" s="4">
        <f t="shared" si="3"/>
        <v>100</v>
      </c>
    </row>
    <row r="121" spans="2:9" ht="21">
      <c r="B121" s="2" t="s">
        <v>480</v>
      </c>
      <c r="C121" s="3" t="s">
        <v>10</v>
      </c>
      <c r="D121" s="19" t="s">
        <v>27</v>
      </c>
      <c r="E121" s="19" t="s">
        <v>80</v>
      </c>
      <c r="F121" s="3"/>
      <c r="G121" s="6">
        <f>G122</f>
        <v>534810.32999999996</v>
      </c>
      <c r="H121" s="6">
        <f>H122</f>
        <v>534810.32999999996</v>
      </c>
      <c r="I121" s="4">
        <f t="shared" si="3"/>
        <v>100</v>
      </c>
    </row>
    <row r="122" spans="2:9" ht="21">
      <c r="B122" s="2" t="s">
        <v>81</v>
      </c>
      <c r="C122" s="3" t="s">
        <v>10</v>
      </c>
      <c r="D122" s="19" t="s">
        <v>27</v>
      </c>
      <c r="E122" s="19" t="s">
        <v>82</v>
      </c>
      <c r="F122" s="3"/>
      <c r="G122" s="6">
        <f>G123</f>
        <v>534810.32999999996</v>
      </c>
      <c r="H122" s="6">
        <f>H123</f>
        <v>534810.32999999996</v>
      </c>
      <c r="I122" s="4">
        <f t="shared" si="3"/>
        <v>100</v>
      </c>
    </row>
    <row r="123" spans="2:9" ht="42">
      <c r="B123" s="2" t="s">
        <v>65</v>
      </c>
      <c r="C123" s="3" t="s">
        <v>10</v>
      </c>
      <c r="D123" s="19" t="s">
        <v>27</v>
      </c>
      <c r="E123" s="19" t="s">
        <v>82</v>
      </c>
      <c r="F123" s="3" t="s">
        <v>66</v>
      </c>
      <c r="G123" s="6">
        <v>534810.32999999996</v>
      </c>
      <c r="H123" s="6">
        <v>534810.32999999996</v>
      </c>
      <c r="I123" s="4">
        <f t="shared" si="3"/>
        <v>100</v>
      </c>
    </row>
    <row r="124" spans="2:9">
      <c r="B124" s="18" t="s">
        <v>152</v>
      </c>
      <c r="C124" s="1" t="s">
        <v>11</v>
      </c>
      <c r="D124" s="3"/>
      <c r="E124" s="19"/>
      <c r="F124" s="19"/>
      <c r="G124" s="5">
        <f>G125</f>
        <v>604700</v>
      </c>
      <c r="H124" s="5">
        <f>H125</f>
        <v>604700</v>
      </c>
      <c r="I124" s="5">
        <f t="shared" si="3"/>
        <v>100</v>
      </c>
    </row>
    <row r="125" spans="2:9">
      <c r="B125" s="20" t="s">
        <v>54</v>
      </c>
      <c r="C125" s="3" t="s">
        <v>11</v>
      </c>
      <c r="D125" s="3" t="s">
        <v>14</v>
      </c>
      <c r="E125" s="3"/>
      <c r="F125" s="3"/>
      <c r="G125" s="6">
        <f>G127</f>
        <v>604700</v>
      </c>
      <c r="H125" s="6">
        <f>H127</f>
        <v>604700</v>
      </c>
      <c r="I125" s="4">
        <f t="shared" si="3"/>
        <v>100</v>
      </c>
    </row>
    <row r="126" spans="2:9">
      <c r="B126" s="20" t="s">
        <v>60</v>
      </c>
      <c r="C126" s="3" t="s">
        <v>11</v>
      </c>
      <c r="D126" s="3" t="s">
        <v>14</v>
      </c>
      <c r="E126" s="19" t="s">
        <v>61</v>
      </c>
      <c r="F126" s="3"/>
      <c r="G126" s="6">
        <f>G127</f>
        <v>604700</v>
      </c>
      <c r="H126" s="6">
        <f>H127</f>
        <v>604700</v>
      </c>
      <c r="I126" s="4">
        <f t="shared" si="3"/>
        <v>100</v>
      </c>
    </row>
    <row r="127" spans="2:9" ht="21">
      <c r="B127" s="20" t="s">
        <v>153</v>
      </c>
      <c r="C127" s="3" t="s">
        <v>11</v>
      </c>
      <c r="D127" s="3" t="s">
        <v>14</v>
      </c>
      <c r="E127" s="19" t="s">
        <v>154</v>
      </c>
      <c r="F127" s="3"/>
      <c r="G127" s="6">
        <f>G128</f>
        <v>604700</v>
      </c>
      <c r="H127" s="6">
        <f>H128</f>
        <v>604700</v>
      </c>
      <c r="I127" s="4">
        <f t="shared" si="3"/>
        <v>100</v>
      </c>
    </row>
    <row r="128" spans="2:9">
      <c r="B128" s="20" t="s">
        <v>155</v>
      </c>
      <c r="C128" s="3" t="s">
        <v>11</v>
      </c>
      <c r="D128" s="3" t="s">
        <v>14</v>
      </c>
      <c r="E128" s="19" t="s">
        <v>154</v>
      </c>
      <c r="F128" s="19">
        <v>500</v>
      </c>
      <c r="G128" s="4">
        <v>604700</v>
      </c>
      <c r="H128" s="4">
        <v>604700</v>
      </c>
      <c r="I128" s="4">
        <f t="shared" si="3"/>
        <v>100</v>
      </c>
    </row>
    <row r="129" spans="2:9" ht="21">
      <c r="B129" s="18" t="s">
        <v>156</v>
      </c>
      <c r="C129" s="1" t="s">
        <v>14</v>
      </c>
      <c r="D129" s="3"/>
      <c r="E129" s="19"/>
      <c r="F129" s="19"/>
      <c r="G129" s="5">
        <f>G130+G140</f>
        <v>2370871.86</v>
      </c>
      <c r="H129" s="5">
        <f>H130+H140</f>
        <v>2319925.4</v>
      </c>
      <c r="I129" s="5">
        <f t="shared" si="3"/>
        <v>97.851150842036645</v>
      </c>
    </row>
    <row r="130" spans="2:9" ht="27.75" customHeight="1">
      <c r="B130" s="2" t="s">
        <v>157</v>
      </c>
      <c r="C130" s="3" t="s">
        <v>14</v>
      </c>
      <c r="D130" s="3" t="s">
        <v>28</v>
      </c>
      <c r="E130" s="19"/>
      <c r="F130" s="19"/>
      <c r="G130" s="4">
        <f>G131</f>
        <v>2299832.86</v>
      </c>
      <c r="H130" s="4">
        <f>H131</f>
        <v>2255345.4</v>
      </c>
      <c r="I130" s="4">
        <f t="shared" si="3"/>
        <v>98.065622038290215</v>
      </c>
    </row>
    <row r="131" spans="2:9" ht="23.25" customHeight="1">
      <c r="B131" s="2" t="s">
        <v>158</v>
      </c>
      <c r="C131" s="3" t="s">
        <v>14</v>
      </c>
      <c r="D131" s="3" t="s">
        <v>28</v>
      </c>
      <c r="E131" s="19" t="s">
        <v>159</v>
      </c>
      <c r="F131" s="19"/>
      <c r="G131" s="6">
        <f>G135+G132+G138</f>
        <v>2299832.86</v>
      </c>
      <c r="H131" s="6">
        <f>H135+H132+H138</f>
        <v>2255345.4</v>
      </c>
      <c r="I131" s="4">
        <f t="shared" si="3"/>
        <v>98.065622038290215</v>
      </c>
    </row>
    <row r="132" spans="2:9" ht="21.75" customHeight="1">
      <c r="B132" s="2" t="s">
        <v>418</v>
      </c>
      <c r="C132" s="3" t="s">
        <v>14</v>
      </c>
      <c r="D132" s="19" t="s">
        <v>28</v>
      </c>
      <c r="E132" s="19" t="s">
        <v>417</v>
      </c>
      <c r="F132" s="3"/>
      <c r="G132" s="6">
        <f>G133+G134</f>
        <v>419000</v>
      </c>
      <c r="H132" s="6">
        <f>H133+H134</f>
        <v>419000</v>
      </c>
      <c r="I132" s="4">
        <f t="shared" si="3"/>
        <v>100</v>
      </c>
    </row>
    <row r="133" spans="2:9" ht="21">
      <c r="B133" s="2" t="s">
        <v>73</v>
      </c>
      <c r="C133" s="3" t="s">
        <v>14</v>
      </c>
      <c r="D133" s="19" t="s">
        <v>28</v>
      </c>
      <c r="E133" s="19" t="s">
        <v>417</v>
      </c>
      <c r="F133" s="3" t="s">
        <v>390</v>
      </c>
      <c r="G133" s="6">
        <v>140000</v>
      </c>
      <c r="H133" s="6">
        <v>140000</v>
      </c>
      <c r="I133" s="4">
        <f t="shared" si="3"/>
        <v>100</v>
      </c>
    </row>
    <row r="134" spans="2:9">
      <c r="B134" s="2" t="s">
        <v>85</v>
      </c>
      <c r="C134" s="3" t="s">
        <v>14</v>
      </c>
      <c r="D134" s="19" t="s">
        <v>28</v>
      </c>
      <c r="E134" s="19" t="s">
        <v>417</v>
      </c>
      <c r="F134" s="3" t="s">
        <v>413</v>
      </c>
      <c r="G134" s="6">
        <v>279000</v>
      </c>
      <c r="H134" s="6">
        <v>279000</v>
      </c>
      <c r="I134" s="4">
        <f t="shared" si="3"/>
        <v>100</v>
      </c>
    </row>
    <row r="135" spans="2:9">
      <c r="B135" s="2" t="s">
        <v>160</v>
      </c>
      <c r="C135" s="3" t="s">
        <v>14</v>
      </c>
      <c r="D135" s="3" t="s">
        <v>28</v>
      </c>
      <c r="E135" s="19" t="s">
        <v>161</v>
      </c>
      <c r="F135" s="19"/>
      <c r="G135" s="6">
        <f>G136+G137</f>
        <v>1638832.8599999999</v>
      </c>
      <c r="H135" s="6">
        <f>H136+H137</f>
        <v>1594345.4</v>
      </c>
      <c r="I135" s="4">
        <f t="shared" si="3"/>
        <v>97.285418111521153</v>
      </c>
    </row>
    <row r="136" spans="2:9" ht="42">
      <c r="B136" s="2" t="s">
        <v>65</v>
      </c>
      <c r="C136" s="3" t="s">
        <v>14</v>
      </c>
      <c r="D136" s="3" t="s">
        <v>28</v>
      </c>
      <c r="E136" s="19" t="s">
        <v>161</v>
      </c>
      <c r="F136" s="19">
        <v>100</v>
      </c>
      <c r="G136" s="4">
        <v>1025320.86</v>
      </c>
      <c r="H136" s="4">
        <v>1025320.86</v>
      </c>
      <c r="I136" s="4">
        <f t="shared" si="3"/>
        <v>100</v>
      </c>
    </row>
    <row r="137" spans="2:9" ht="21">
      <c r="B137" s="2" t="s">
        <v>73</v>
      </c>
      <c r="C137" s="3" t="s">
        <v>14</v>
      </c>
      <c r="D137" s="3" t="s">
        <v>28</v>
      </c>
      <c r="E137" s="19" t="s">
        <v>161</v>
      </c>
      <c r="F137" s="19">
        <v>200</v>
      </c>
      <c r="G137" s="4">
        <v>613512</v>
      </c>
      <c r="H137" s="4">
        <f>357030.87+211993.67</f>
        <v>569024.54</v>
      </c>
      <c r="I137" s="4">
        <f t="shared" si="3"/>
        <v>92.74872211138495</v>
      </c>
    </row>
    <row r="138" spans="2:9">
      <c r="B138" s="2" t="s">
        <v>473</v>
      </c>
      <c r="C138" s="3" t="s">
        <v>14</v>
      </c>
      <c r="D138" s="19" t="s">
        <v>28</v>
      </c>
      <c r="E138" s="19" t="s">
        <v>474</v>
      </c>
      <c r="F138" s="3"/>
      <c r="G138" s="6">
        <f>G139</f>
        <v>242000</v>
      </c>
      <c r="H138" s="6">
        <f>H139</f>
        <v>242000</v>
      </c>
      <c r="I138" s="4">
        <f t="shared" si="3"/>
        <v>100</v>
      </c>
    </row>
    <row r="139" spans="2:9" ht="21">
      <c r="B139" s="2" t="s">
        <v>73</v>
      </c>
      <c r="C139" s="3" t="s">
        <v>14</v>
      </c>
      <c r="D139" s="19" t="s">
        <v>28</v>
      </c>
      <c r="E139" s="19" t="s">
        <v>474</v>
      </c>
      <c r="F139" s="3" t="s">
        <v>390</v>
      </c>
      <c r="G139" s="6">
        <v>242000</v>
      </c>
      <c r="H139" s="6">
        <v>242000</v>
      </c>
      <c r="I139" s="4">
        <f t="shared" ref="I139:I202" si="4">H139/G139*100</f>
        <v>100</v>
      </c>
    </row>
    <row r="140" spans="2:9" ht="22.5" customHeight="1">
      <c r="B140" s="2" t="s">
        <v>452</v>
      </c>
      <c r="C140" s="3" t="s">
        <v>14</v>
      </c>
      <c r="D140" s="3" t="s">
        <v>29</v>
      </c>
      <c r="E140" s="3"/>
      <c r="F140" s="3"/>
      <c r="G140" s="6">
        <f>G141</f>
        <v>71039</v>
      </c>
      <c r="H140" s="6">
        <f>H141</f>
        <v>64580</v>
      </c>
      <c r="I140" s="4">
        <f t="shared" si="4"/>
        <v>90.907811202297324</v>
      </c>
    </row>
    <row r="141" spans="2:9" ht="21.75" customHeight="1">
      <c r="B141" s="2" t="s">
        <v>128</v>
      </c>
      <c r="C141" s="3" t="s">
        <v>14</v>
      </c>
      <c r="D141" s="3" t="s">
        <v>29</v>
      </c>
      <c r="E141" s="19" t="s">
        <v>129</v>
      </c>
      <c r="F141" s="3"/>
      <c r="G141" s="6">
        <f>G142+G144+G146</f>
        <v>71039</v>
      </c>
      <c r="H141" s="6">
        <f>H142+H144+H146</f>
        <v>64580</v>
      </c>
      <c r="I141" s="4">
        <f t="shared" si="4"/>
        <v>90.907811202297324</v>
      </c>
    </row>
    <row r="142" spans="2:9" ht="21" customHeight="1">
      <c r="B142" s="2" t="s">
        <v>162</v>
      </c>
      <c r="C142" s="3" t="s">
        <v>14</v>
      </c>
      <c r="D142" s="3" t="s">
        <v>29</v>
      </c>
      <c r="E142" s="19" t="s">
        <v>163</v>
      </c>
      <c r="F142" s="3"/>
      <c r="G142" s="6">
        <f>G143</f>
        <v>20000</v>
      </c>
      <c r="H142" s="6">
        <f>H143</f>
        <v>20000</v>
      </c>
      <c r="I142" s="4">
        <f t="shared" si="4"/>
        <v>100</v>
      </c>
    </row>
    <row r="143" spans="2:9" ht="21">
      <c r="B143" s="2" t="s">
        <v>73</v>
      </c>
      <c r="C143" s="3" t="s">
        <v>14</v>
      </c>
      <c r="D143" s="3" t="s">
        <v>29</v>
      </c>
      <c r="E143" s="19" t="s">
        <v>163</v>
      </c>
      <c r="F143" s="19">
        <v>200</v>
      </c>
      <c r="G143" s="4">
        <v>20000</v>
      </c>
      <c r="H143" s="4">
        <v>20000</v>
      </c>
      <c r="I143" s="4">
        <f t="shared" si="4"/>
        <v>100</v>
      </c>
    </row>
    <row r="144" spans="2:9" ht="31.5">
      <c r="B144" s="2" t="s">
        <v>164</v>
      </c>
      <c r="C144" s="3" t="s">
        <v>14</v>
      </c>
      <c r="D144" s="3" t="s">
        <v>29</v>
      </c>
      <c r="E144" s="19" t="s">
        <v>165</v>
      </c>
      <c r="F144" s="19"/>
      <c r="G144" s="6">
        <f>G145</f>
        <v>45739</v>
      </c>
      <c r="H144" s="6">
        <f>H145</f>
        <v>40730</v>
      </c>
      <c r="I144" s="4">
        <f t="shared" si="4"/>
        <v>89.048733028706351</v>
      </c>
    </row>
    <row r="145" spans="2:9">
      <c r="B145" s="2" t="s">
        <v>166</v>
      </c>
      <c r="C145" s="3" t="s">
        <v>14</v>
      </c>
      <c r="D145" s="3" t="s">
        <v>29</v>
      </c>
      <c r="E145" s="19" t="s">
        <v>165</v>
      </c>
      <c r="F145" s="19">
        <v>300</v>
      </c>
      <c r="G145" s="4">
        <v>45739</v>
      </c>
      <c r="H145" s="4">
        <v>40730</v>
      </c>
      <c r="I145" s="4">
        <f t="shared" si="4"/>
        <v>89.048733028706351</v>
      </c>
    </row>
    <row r="146" spans="2:9" ht="31.5">
      <c r="B146" s="2" t="s">
        <v>164</v>
      </c>
      <c r="C146" s="3" t="s">
        <v>14</v>
      </c>
      <c r="D146" s="3" t="s">
        <v>29</v>
      </c>
      <c r="E146" s="19" t="s">
        <v>167</v>
      </c>
      <c r="F146" s="19"/>
      <c r="G146" s="6">
        <f>G147</f>
        <v>5300</v>
      </c>
      <c r="H146" s="6">
        <f>H147</f>
        <v>3850</v>
      </c>
      <c r="I146" s="4">
        <f t="shared" si="4"/>
        <v>72.641509433962256</v>
      </c>
    </row>
    <row r="147" spans="2:9">
      <c r="B147" s="2" t="s">
        <v>166</v>
      </c>
      <c r="C147" s="3" t="s">
        <v>14</v>
      </c>
      <c r="D147" s="3" t="s">
        <v>29</v>
      </c>
      <c r="E147" s="19" t="s">
        <v>167</v>
      </c>
      <c r="F147" s="19">
        <v>300</v>
      </c>
      <c r="G147" s="4">
        <v>5300</v>
      </c>
      <c r="H147" s="4">
        <v>3850</v>
      </c>
      <c r="I147" s="4">
        <f t="shared" si="4"/>
        <v>72.641509433962256</v>
      </c>
    </row>
    <row r="148" spans="2:9">
      <c r="B148" s="18" t="s">
        <v>168</v>
      </c>
      <c r="C148" s="1" t="s">
        <v>18</v>
      </c>
      <c r="D148" s="3"/>
      <c r="E148" s="19"/>
      <c r="F148" s="19"/>
      <c r="G148" s="5">
        <f>G149+G177+G170</f>
        <v>18458124.009999998</v>
      </c>
      <c r="H148" s="5">
        <f>H149+H177+H170</f>
        <v>13237166.780000001</v>
      </c>
      <c r="I148" s="5">
        <f t="shared" si="4"/>
        <v>71.714583631730633</v>
      </c>
    </row>
    <row r="149" spans="2:9">
      <c r="B149" s="2" t="s">
        <v>30</v>
      </c>
      <c r="C149" s="3" t="s">
        <v>18</v>
      </c>
      <c r="D149" s="3" t="s">
        <v>31</v>
      </c>
      <c r="E149" s="3"/>
      <c r="F149" s="3"/>
      <c r="G149" s="4">
        <f>G150+G161</f>
        <v>4080048</v>
      </c>
      <c r="H149" s="4">
        <f>H150+H161</f>
        <v>3952555.55</v>
      </c>
      <c r="I149" s="4">
        <f t="shared" si="4"/>
        <v>96.875221811115935</v>
      </c>
    </row>
    <row r="150" spans="2:9" ht="21">
      <c r="B150" s="20" t="s">
        <v>169</v>
      </c>
      <c r="C150" s="3" t="s">
        <v>18</v>
      </c>
      <c r="D150" s="3" t="s">
        <v>31</v>
      </c>
      <c r="E150" s="19" t="s">
        <v>170</v>
      </c>
      <c r="F150" s="3"/>
      <c r="G150" s="6">
        <f>G151+G154+G156+G159</f>
        <v>1587000</v>
      </c>
      <c r="H150" s="6">
        <f>H151+H154+H156+H159</f>
        <v>1465771</v>
      </c>
      <c r="I150" s="4">
        <f t="shared" si="4"/>
        <v>92.361121613106491</v>
      </c>
    </row>
    <row r="151" spans="2:9" ht="19.5" customHeight="1">
      <c r="B151" s="20" t="s">
        <v>171</v>
      </c>
      <c r="C151" s="3" t="s">
        <v>18</v>
      </c>
      <c r="D151" s="3" t="s">
        <v>31</v>
      </c>
      <c r="E151" s="19" t="s">
        <v>172</v>
      </c>
      <c r="F151" s="3"/>
      <c r="G151" s="6">
        <f>G152+G153</f>
        <v>165000</v>
      </c>
      <c r="H151" s="6">
        <f>H152+H153</f>
        <v>165000</v>
      </c>
      <c r="I151" s="4">
        <f t="shared" si="4"/>
        <v>100</v>
      </c>
    </row>
    <row r="152" spans="2:9" ht="21.75" customHeight="1">
      <c r="B152" s="20" t="s">
        <v>73</v>
      </c>
      <c r="C152" s="3" t="s">
        <v>18</v>
      </c>
      <c r="D152" s="3" t="s">
        <v>31</v>
      </c>
      <c r="E152" s="19" t="s">
        <v>172</v>
      </c>
      <c r="F152" s="19">
        <v>200</v>
      </c>
      <c r="G152" s="4">
        <v>24000</v>
      </c>
      <c r="H152" s="4">
        <v>24000</v>
      </c>
      <c r="I152" s="4">
        <f t="shared" si="4"/>
        <v>100</v>
      </c>
    </row>
    <row r="153" spans="2:9" ht="21.75" customHeight="1">
      <c r="B153" s="2" t="s">
        <v>166</v>
      </c>
      <c r="C153" s="3" t="s">
        <v>18</v>
      </c>
      <c r="D153" s="3" t="s">
        <v>31</v>
      </c>
      <c r="E153" s="19" t="s">
        <v>172</v>
      </c>
      <c r="F153" s="19">
        <v>300</v>
      </c>
      <c r="G153" s="4">
        <v>141000</v>
      </c>
      <c r="H153" s="4">
        <v>141000</v>
      </c>
      <c r="I153" s="4">
        <f t="shared" si="4"/>
        <v>100</v>
      </c>
    </row>
    <row r="154" spans="2:9" ht="21" customHeight="1">
      <c r="B154" s="20" t="s">
        <v>173</v>
      </c>
      <c r="C154" s="3" t="s">
        <v>18</v>
      </c>
      <c r="D154" s="3" t="s">
        <v>31</v>
      </c>
      <c r="E154" s="19" t="s">
        <v>174</v>
      </c>
      <c r="F154" s="19"/>
      <c r="G154" s="6">
        <f>G155</f>
        <v>863000</v>
      </c>
      <c r="H154" s="6">
        <f>H155</f>
        <v>741771</v>
      </c>
      <c r="I154" s="4">
        <f t="shared" si="4"/>
        <v>85.952607184241018</v>
      </c>
    </row>
    <row r="155" spans="2:9" ht="21">
      <c r="B155" s="2" t="s">
        <v>73</v>
      </c>
      <c r="C155" s="3" t="s">
        <v>18</v>
      </c>
      <c r="D155" s="3" t="s">
        <v>31</v>
      </c>
      <c r="E155" s="19" t="s">
        <v>174</v>
      </c>
      <c r="F155" s="19">
        <v>200</v>
      </c>
      <c r="G155" s="4">
        <v>863000</v>
      </c>
      <c r="H155" s="4">
        <v>741771</v>
      </c>
      <c r="I155" s="4">
        <f t="shared" si="4"/>
        <v>85.952607184241018</v>
      </c>
    </row>
    <row r="156" spans="2:9" ht="31.5">
      <c r="B156" s="2" t="s">
        <v>175</v>
      </c>
      <c r="C156" s="3" t="s">
        <v>18</v>
      </c>
      <c r="D156" s="3" t="s">
        <v>31</v>
      </c>
      <c r="E156" s="19" t="s">
        <v>176</v>
      </c>
      <c r="F156" s="19"/>
      <c r="G156" s="6">
        <f>G158+G157</f>
        <v>559000</v>
      </c>
      <c r="H156" s="6">
        <f>H158+H157</f>
        <v>559000</v>
      </c>
      <c r="I156" s="4">
        <f t="shared" si="4"/>
        <v>100</v>
      </c>
    </row>
    <row r="157" spans="2:9" ht="20.25" customHeight="1">
      <c r="B157" s="2" t="s">
        <v>65</v>
      </c>
      <c r="C157" s="3" t="s">
        <v>18</v>
      </c>
      <c r="D157" s="3" t="s">
        <v>31</v>
      </c>
      <c r="E157" s="19" t="s">
        <v>176</v>
      </c>
      <c r="F157" s="19">
        <v>100</v>
      </c>
      <c r="G157" s="6">
        <v>44738.54</v>
      </c>
      <c r="H157" s="6">
        <v>44738.54</v>
      </c>
      <c r="I157" s="4">
        <f t="shared" si="4"/>
        <v>100</v>
      </c>
    </row>
    <row r="158" spans="2:9" ht="21">
      <c r="B158" s="2" t="s">
        <v>73</v>
      </c>
      <c r="C158" s="3" t="s">
        <v>18</v>
      </c>
      <c r="D158" s="3" t="s">
        <v>31</v>
      </c>
      <c r="E158" s="19" t="s">
        <v>176</v>
      </c>
      <c r="F158" s="19">
        <v>200</v>
      </c>
      <c r="G158" s="4">
        <v>514261.46</v>
      </c>
      <c r="H158" s="4">
        <v>514261.46</v>
      </c>
      <c r="I158" s="4">
        <f t="shared" si="4"/>
        <v>100</v>
      </c>
    </row>
    <row r="159" spans="2:9" ht="21" hidden="1">
      <c r="B159" s="2" t="s">
        <v>177</v>
      </c>
      <c r="C159" s="3" t="s">
        <v>18</v>
      </c>
      <c r="D159" s="3" t="s">
        <v>31</v>
      </c>
      <c r="E159" s="19" t="s">
        <v>178</v>
      </c>
      <c r="F159" s="19"/>
      <c r="G159" s="6">
        <f>G160</f>
        <v>0</v>
      </c>
      <c r="H159" s="6">
        <f>H160</f>
        <v>0</v>
      </c>
      <c r="I159" s="4" t="e">
        <f t="shared" si="4"/>
        <v>#DIV/0!</v>
      </c>
    </row>
    <row r="160" spans="2:9" ht="21" hidden="1">
      <c r="B160" s="2" t="s">
        <v>73</v>
      </c>
      <c r="C160" s="3" t="s">
        <v>18</v>
      </c>
      <c r="D160" s="3" t="s">
        <v>31</v>
      </c>
      <c r="E160" s="19" t="s">
        <v>178</v>
      </c>
      <c r="F160" s="19">
        <v>200</v>
      </c>
      <c r="G160" s="4">
        <v>0</v>
      </c>
      <c r="H160" s="4">
        <v>0</v>
      </c>
      <c r="I160" s="4" t="e">
        <f t="shared" si="4"/>
        <v>#DIV/0!</v>
      </c>
    </row>
    <row r="161" spans="2:9" ht="21">
      <c r="B161" s="2" t="s">
        <v>179</v>
      </c>
      <c r="C161" s="3" t="s">
        <v>18</v>
      </c>
      <c r="D161" s="3" t="s">
        <v>31</v>
      </c>
      <c r="E161" s="19" t="s">
        <v>180</v>
      </c>
      <c r="F161" s="19"/>
      <c r="G161" s="6">
        <f>G162</f>
        <v>2493048</v>
      </c>
      <c r="H161" s="6">
        <f>H162</f>
        <v>2486784.5499999998</v>
      </c>
      <c r="I161" s="4">
        <f t="shared" si="4"/>
        <v>99.748763361154687</v>
      </c>
    </row>
    <row r="162" spans="2:9" ht="21">
      <c r="B162" s="2" t="s">
        <v>181</v>
      </c>
      <c r="C162" s="3" t="s">
        <v>18</v>
      </c>
      <c r="D162" s="3" t="s">
        <v>31</v>
      </c>
      <c r="E162" s="19" t="s">
        <v>182</v>
      </c>
      <c r="F162" s="19"/>
      <c r="G162" s="6">
        <f>G163+G165</f>
        <v>2493048</v>
      </c>
      <c r="H162" s="6">
        <f>H163+H165</f>
        <v>2486784.5499999998</v>
      </c>
      <c r="I162" s="4">
        <f t="shared" si="4"/>
        <v>99.748763361154687</v>
      </c>
    </row>
    <row r="163" spans="2:9" ht="21">
      <c r="B163" s="2" t="s">
        <v>183</v>
      </c>
      <c r="C163" s="3" t="s">
        <v>18</v>
      </c>
      <c r="D163" s="3" t="s">
        <v>31</v>
      </c>
      <c r="E163" s="19" t="s">
        <v>184</v>
      </c>
      <c r="F163" s="19"/>
      <c r="G163" s="6">
        <f>G164</f>
        <v>1702400</v>
      </c>
      <c r="H163" s="6">
        <f>H164</f>
        <v>1702394.15</v>
      </c>
      <c r="I163" s="4">
        <f t="shared" si="4"/>
        <v>99.999656367481194</v>
      </c>
    </row>
    <row r="164" spans="2:9" ht="21" customHeight="1">
      <c r="B164" s="2" t="s">
        <v>65</v>
      </c>
      <c r="C164" s="3" t="s">
        <v>18</v>
      </c>
      <c r="D164" s="3" t="s">
        <v>31</v>
      </c>
      <c r="E164" s="19" t="s">
        <v>184</v>
      </c>
      <c r="F164" s="19">
        <v>100</v>
      </c>
      <c r="G164" s="4">
        <v>1702400</v>
      </c>
      <c r="H164" s="4">
        <f>1314398.93+387995.22</f>
        <v>1702394.15</v>
      </c>
      <c r="I164" s="4">
        <f t="shared" si="4"/>
        <v>99.999656367481194</v>
      </c>
    </row>
    <row r="165" spans="2:9" ht="21">
      <c r="B165" s="2" t="s">
        <v>185</v>
      </c>
      <c r="C165" s="3" t="s">
        <v>18</v>
      </c>
      <c r="D165" s="3" t="s">
        <v>31</v>
      </c>
      <c r="E165" s="19" t="s">
        <v>186</v>
      </c>
      <c r="F165" s="19"/>
      <c r="G165" s="6">
        <f>G166+G167+G168</f>
        <v>790648</v>
      </c>
      <c r="H165" s="6">
        <f>H166+H167+H168</f>
        <v>784390.4</v>
      </c>
      <c r="I165" s="4">
        <f t="shared" si="4"/>
        <v>99.208547925246123</v>
      </c>
    </row>
    <row r="166" spans="2:9" ht="21" customHeight="1">
      <c r="B166" s="2" t="s">
        <v>65</v>
      </c>
      <c r="C166" s="3" t="s">
        <v>18</v>
      </c>
      <c r="D166" s="3" t="s">
        <v>31</v>
      </c>
      <c r="E166" s="19" t="s">
        <v>186</v>
      </c>
      <c r="F166" s="19">
        <v>100</v>
      </c>
      <c r="G166" s="4">
        <v>486048</v>
      </c>
      <c r="H166" s="4">
        <f>329673.19+53000+98990.42</f>
        <v>481663.61</v>
      </c>
      <c r="I166" s="4">
        <f t="shared" si="4"/>
        <v>99.097951231154127</v>
      </c>
    </row>
    <row r="167" spans="2:9" ht="21">
      <c r="B167" s="2" t="s">
        <v>73</v>
      </c>
      <c r="C167" s="3" t="s">
        <v>18</v>
      </c>
      <c r="D167" s="3" t="s">
        <v>31</v>
      </c>
      <c r="E167" s="19" t="s">
        <v>186</v>
      </c>
      <c r="F167" s="19">
        <v>200</v>
      </c>
      <c r="G167" s="4">
        <v>300100</v>
      </c>
      <c r="H167" s="4">
        <f>75340.61+224171.56</f>
        <v>299512.17</v>
      </c>
      <c r="I167" s="4">
        <f t="shared" si="4"/>
        <v>99.804121959346887</v>
      </c>
    </row>
    <row r="168" spans="2:9">
      <c r="B168" s="2" t="s">
        <v>85</v>
      </c>
      <c r="C168" s="3" t="s">
        <v>18</v>
      </c>
      <c r="D168" s="3" t="s">
        <v>31</v>
      </c>
      <c r="E168" s="19" t="s">
        <v>186</v>
      </c>
      <c r="F168" s="19">
        <v>800</v>
      </c>
      <c r="G168" s="4">
        <v>4500</v>
      </c>
      <c r="H168" s="4">
        <f>519+2693.77+1.85</f>
        <v>3214.62</v>
      </c>
      <c r="I168" s="4">
        <f t="shared" si="4"/>
        <v>71.435999999999993</v>
      </c>
    </row>
    <row r="169" spans="2:9">
      <c r="B169" s="2" t="s">
        <v>453</v>
      </c>
      <c r="C169" s="3" t="s">
        <v>18</v>
      </c>
      <c r="D169" s="3" t="s">
        <v>28</v>
      </c>
      <c r="E169" s="19"/>
      <c r="F169" s="19"/>
      <c r="G169" s="4">
        <f>G170</f>
        <v>11859263.01</v>
      </c>
      <c r="H169" s="4">
        <f>H170</f>
        <v>7215349.2300000004</v>
      </c>
      <c r="I169" s="4">
        <f t="shared" si="4"/>
        <v>60.841463958728745</v>
      </c>
    </row>
    <row r="170" spans="2:9" ht="19.5" customHeight="1">
      <c r="B170" s="2" t="s">
        <v>187</v>
      </c>
      <c r="C170" s="3" t="s">
        <v>18</v>
      </c>
      <c r="D170" s="3" t="s">
        <v>28</v>
      </c>
      <c r="E170" s="19" t="s">
        <v>188</v>
      </c>
      <c r="F170" s="3"/>
      <c r="G170" s="6">
        <f>G171+G175</f>
        <v>11859263.01</v>
      </c>
      <c r="H170" s="6">
        <f>H171+H175</f>
        <v>7215349.2300000004</v>
      </c>
      <c r="I170" s="4">
        <f t="shared" si="4"/>
        <v>60.841463958728745</v>
      </c>
    </row>
    <row r="171" spans="2:9" ht="20.25" customHeight="1">
      <c r="B171" s="2" t="s">
        <v>189</v>
      </c>
      <c r="C171" s="3" t="s">
        <v>18</v>
      </c>
      <c r="D171" s="3" t="s">
        <v>28</v>
      </c>
      <c r="E171" s="19" t="s">
        <v>190</v>
      </c>
      <c r="F171" s="3"/>
      <c r="G171" s="6">
        <f>G172+G173+G174</f>
        <v>9651863.0099999998</v>
      </c>
      <c r="H171" s="6">
        <f>H172+H173+H174</f>
        <v>7215349.2300000004</v>
      </c>
      <c r="I171" s="4">
        <f t="shared" si="4"/>
        <v>74.75602609075986</v>
      </c>
    </row>
    <row r="172" spans="2:9" ht="21">
      <c r="B172" s="2" t="s">
        <v>73</v>
      </c>
      <c r="C172" s="3" t="s">
        <v>18</v>
      </c>
      <c r="D172" s="3" t="s">
        <v>28</v>
      </c>
      <c r="E172" s="19" t="s">
        <v>190</v>
      </c>
      <c r="F172" s="19">
        <v>200</v>
      </c>
      <c r="G172" s="4">
        <v>4885138.8</v>
      </c>
      <c r="H172" s="4">
        <v>2448625.02</v>
      </c>
      <c r="I172" s="4">
        <f t="shared" si="4"/>
        <v>50.123960039784329</v>
      </c>
    </row>
    <row r="173" spans="2:9">
      <c r="B173" s="24" t="s">
        <v>155</v>
      </c>
      <c r="C173" s="3" t="s">
        <v>18</v>
      </c>
      <c r="D173" s="3" t="s">
        <v>28</v>
      </c>
      <c r="E173" s="19" t="s">
        <v>190</v>
      </c>
      <c r="F173" s="3" t="s">
        <v>392</v>
      </c>
      <c r="G173" s="6">
        <v>170000</v>
      </c>
      <c r="H173" s="6">
        <v>170000</v>
      </c>
      <c r="I173" s="4">
        <f t="shared" si="4"/>
        <v>100</v>
      </c>
    </row>
    <row r="174" spans="2:9">
      <c r="B174" s="2" t="s">
        <v>85</v>
      </c>
      <c r="C174" s="3" t="s">
        <v>18</v>
      </c>
      <c r="D174" s="19" t="s">
        <v>28</v>
      </c>
      <c r="E174" s="19" t="s">
        <v>190</v>
      </c>
      <c r="F174" s="3" t="s">
        <v>413</v>
      </c>
      <c r="G174" s="6">
        <v>4596724.21</v>
      </c>
      <c r="H174" s="6">
        <v>4596724.21</v>
      </c>
      <c r="I174" s="4">
        <f t="shared" si="4"/>
        <v>100</v>
      </c>
    </row>
    <row r="175" spans="2:9" ht="31.5">
      <c r="B175" s="2" t="s">
        <v>189</v>
      </c>
      <c r="C175" s="3" t="s">
        <v>18</v>
      </c>
      <c r="D175" s="19" t="s">
        <v>28</v>
      </c>
      <c r="E175" s="19" t="s">
        <v>475</v>
      </c>
      <c r="F175" s="3"/>
      <c r="G175" s="6">
        <f>G176</f>
        <v>2207400</v>
      </c>
      <c r="H175" s="6">
        <f>H176</f>
        <v>0</v>
      </c>
      <c r="I175" s="4">
        <f t="shared" si="4"/>
        <v>0</v>
      </c>
    </row>
    <row r="176" spans="2:9" ht="21">
      <c r="B176" s="2" t="s">
        <v>73</v>
      </c>
      <c r="C176" s="3" t="s">
        <v>18</v>
      </c>
      <c r="D176" s="19" t="s">
        <v>28</v>
      </c>
      <c r="E176" s="19" t="s">
        <v>475</v>
      </c>
      <c r="F176" s="3" t="s">
        <v>476</v>
      </c>
      <c r="G176" s="6">
        <v>2207400</v>
      </c>
      <c r="H176" s="6">
        <v>0</v>
      </c>
      <c r="I176" s="4">
        <f t="shared" si="4"/>
        <v>0</v>
      </c>
    </row>
    <row r="177" spans="2:9" ht="16.5" customHeight="1">
      <c r="B177" s="2" t="s">
        <v>32</v>
      </c>
      <c r="C177" s="3" t="s">
        <v>18</v>
      </c>
      <c r="D177" s="3" t="s">
        <v>33</v>
      </c>
      <c r="E177" s="3"/>
      <c r="F177" s="3"/>
      <c r="G177" s="4">
        <f>G178+G190+G197</f>
        <v>2518813</v>
      </c>
      <c r="H177" s="4">
        <f>H178+H190+H197</f>
        <v>2069262</v>
      </c>
      <c r="I177" s="4">
        <f t="shared" si="4"/>
        <v>82.152267754692389</v>
      </c>
    </row>
    <row r="178" spans="2:9" ht="33.75" customHeight="1">
      <c r="B178" s="2" t="s">
        <v>191</v>
      </c>
      <c r="C178" s="3" t="s">
        <v>18</v>
      </c>
      <c r="D178" s="3" t="s">
        <v>33</v>
      </c>
      <c r="E178" s="19" t="s">
        <v>192</v>
      </c>
      <c r="F178" s="3"/>
      <c r="G178" s="4">
        <f>G188+G179</f>
        <v>1723000</v>
      </c>
      <c r="H178" s="4">
        <f>H188+H179</f>
        <v>1723000</v>
      </c>
      <c r="I178" s="4">
        <f t="shared" si="4"/>
        <v>100</v>
      </c>
    </row>
    <row r="179" spans="2:9" ht="24.75" customHeight="1">
      <c r="B179" s="2" t="s">
        <v>193</v>
      </c>
      <c r="C179" s="3" t="s">
        <v>18</v>
      </c>
      <c r="D179" s="3" t="s">
        <v>33</v>
      </c>
      <c r="E179" s="19" t="s">
        <v>194</v>
      </c>
      <c r="F179" s="19"/>
      <c r="G179" s="4">
        <f>G180+G182+G184+G186</f>
        <v>1673000</v>
      </c>
      <c r="H179" s="4">
        <f>H180+H182+H184+H186</f>
        <v>1673000</v>
      </c>
      <c r="I179" s="4">
        <f t="shared" si="4"/>
        <v>100</v>
      </c>
    </row>
    <row r="180" spans="2:9" ht="34.5" customHeight="1">
      <c r="B180" s="2" t="s">
        <v>195</v>
      </c>
      <c r="C180" s="3" t="s">
        <v>18</v>
      </c>
      <c r="D180" s="3" t="s">
        <v>33</v>
      </c>
      <c r="E180" s="19" t="s">
        <v>196</v>
      </c>
      <c r="F180" s="19"/>
      <c r="G180" s="4">
        <f>G181</f>
        <v>53000</v>
      </c>
      <c r="H180" s="4">
        <f>H181</f>
        <v>53000</v>
      </c>
      <c r="I180" s="4">
        <f t="shared" si="4"/>
        <v>100</v>
      </c>
    </row>
    <row r="181" spans="2:9">
      <c r="B181" s="2" t="s">
        <v>85</v>
      </c>
      <c r="C181" s="3" t="s">
        <v>18</v>
      </c>
      <c r="D181" s="3" t="s">
        <v>33</v>
      </c>
      <c r="E181" s="19" t="s">
        <v>196</v>
      </c>
      <c r="F181" s="19">
        <v>800</v>
      </c>
      <c r="G181" s="4">
        <v>53000</v>
      </c>
      <c r="H181" s="4">
        <v>53000</v>
      </c>
      <c r="I181" s="4">
        <f t="shared" si="4"/>
        <v>100</v>
      </c>
    </row>
    <row r="182" spans="2:9" ht="30.75" customHeight="1">
      <c r="B182" s="2" t="s">
        <v>415</v>
      </c>
      <c r="C182" s="3" t="s">
        <v>18</v>
      </c>
      <c r="D182" s="19" t="s">
        <v>33</v>
      </c>
      <c r="E182" s="19" t="s">
        <v>486</v>
      </c>
      <c r="F182" s="3"/>
      <c r="G182" s="4">
        <f>G183</f>
        <v>415000</v>
      </c>
      <c r="H182" s="4">
        <f>H183</f>
        <v>415000</v>
      </c>
      <c r="I182" s="4">
        <f t="shared" si="4"/>
        <v>100</v>
      </c>
    </row>
    <row r="183" spans="2:9">
      <c r="B183" s="2" t="s">
        <v>85</v>
      </c>
      <c r="C183" s="3" t="s">
        <v>18</v>
      </c>
      <c r="D183" s="19" t="s">
        <v>33</v>
      </c>
      <c r="E183" s="19" t="s">
        <v>486</v>
      </c>
      <c r="F183" s="3" t="s">
        <v>413</v>
      </c>
      <c r="G183" s="4">
        <v>415000</v>
      </c>
      <c r="H183" s="4">
        <v>415000</v>
      </c>
      <c r="I183" s="4">
        <f t="shared" si="4"/>
        <v>100</v>
      </c>
    </row>
    <row r="184" spans="2:9" ht="21" customHeight="1">
      <c r="B184" s="2" t="s">
        <v>416</v>
      </c>
      <c r="C184" s="3" t="s">
        <v>18</v>
      </c>
      <c r="D184" s="19" t="s">
        <v>33</v>
      </c>
      <c r="E184" s="19" t="s">
        <v>414</v>
      </c>
      <c r="F184" s="3"/>
      <c r="G184" s="4">
        <f>G185</f>
        <v>5000</v>
      </c>
      <c r="H184" s="4">
        <f>H185</f>
        <v>5000</v>
      </c>
      <c r="I184" s="4">
        <f t="shared" si="4"/>
        <v>100</v>
      </c>
    </row>
    <row r="185" spans="2:9">
      <c r="B185" s="2" t="s">
        <v>85</v>
      </c>
      <c r="C185" s="3" t="s">
        <v>18</v>
      </c>
      <c r="D185" s="19" t="s">
        <v>33</v>
      </c>
      <c r="E185" s="19" t="s">
        <v>414</v>
      </c>
      <c r="F185" s="3" t="s">
        <v>413</v>
      </c>
      <c r="G185" s="4">
        <v>5000</v>
      </c>
      <c r="H185" s="4">
        <v>5000</v>
      </c>
      <c r="I185" s="4">
        <f t="shared" si="4"/>
        <v>100</v>
      </c>
    </row>
    <row r="186" spans="2:9" ht="19.5" customHeight="1">
      <c r="B186" s="2" t="s">
        <v>457</v>
      </c>
      <c r="C186" s="3" t="s">
        <v>18</v>
      </c>
      <c r="D186" s="19" t="s">
        <v>33</v>
      </c>
      <c r="E186" s="19" t="s">
        <v>456</v>
      </c>
      <c r="F186" s="3"/>
      <c r="G186" s="4">
        <f>G187</f>
        <v>1200000</v>
      </c>
      <c r="H186" s="4">
        <f>H187</f>
        <v>1200000</v>
      </c>
      <c r="I186" s="4">
        <f t="shared" si="4"/>
        <v>100</v>
      </c>
    </row>
    <row r="187" spans="2:9">
      <c r="B187" s="2" t="s">
        <v>85</v>
      </c>
      <c r="C187" s="3" t="s">
        <v>18</v>
      </c>
      <c r="D187" s="19" t="s">
        <v>33</v>
      </c>
      <c r="E187" s="19" t="s">
        <v>456</v>
      </c>
      <c r="F187" s="3" t="s">
        <v>413</v>
      </c>
      <c r="G187" s="4">
        <v>1200000</v>
      </c>
      <c r="H187" s="4">
        <v>1200000</v>
      </c>
      <c r="I187" s="4">
        <f t="shared" si="4"/>
        <v>100</v>
      </c>
    </row>
    <row r="188" spans="2:9" ht="21">
      <c r="B188" s="2" t="s">
        <v>197</v>
      </c>
      <c r="C188" s="3" t="s">
        <v>18</v>
      </c>
      <c r="D188" s="3" t="s">
        <v>33</v>
      </c>
      <c r="E188" s="19" t="s">
        <v>198</v>
      </c>
      <c r="F188" s="3"/>
      <c r="G188" s="4">
        <f>G189</f>
        <v>50000</v>
      </c>
      <c r="H188" s="4">
        <f>H189</f>
        <v>50000</v>
      </c>
      <c r="I188" s="4">
        <f t="shared" si="4"/>
        <v>100</v>
      </c>
    </row>
    <row r="189" spans="2:9" ht="21">
      <c r="B189" s="2" t="s">
        <v>73</v>
      </c>
      <c r="C189" s="3" t="s">
        <v>18</v>
      </c>
      <c r="D189" s="3" t="s">
        <v>33</v>
      </c>
      <c r="E189" s="19" t="s">
        <v>198</v>
      </c>
      <c r="F189" s="19">
        <v>200</v>
      </c>
      <c r="G189" s="4">
        <v>50000</v>
      </c>
      <c r="H189" s="4">
        <v>50000</v>
      </c>
      <c r="I189" s="4">
        <f t="shared" si="4"/>
        <v>100</v>
      </c>
    </row>
    <row r="190" spans="2:9" ht="21">
      <c r="B190" s="2" t="s">
        <v>199</v>
      </c>
      <c r="C190" s="3" t="s">
        <v>18</v>
      </c>
      <c r="D190" s="3" t="s">
        <v>33</v>
      </c>
      <c r="E190" s="19" t="s">
        <v>200</v>
      </c>
      <c r="F190" s="19"/>
      <c r="G190" s="4">
        <f>G193+G191+G195</f>
        <v>230491</v>
      </c>
      <c r="H190" s="4">
        <f>H193+H191+H195</f>
        <v>193362</v>
      </c>
      <c r="I190" s="4">
        <f t="shared" si="4"/>
        <v>83.891344998286272</v>
      </c>
    </row>
    <row r="191" spans="2:9" ht="31.5" hidden="1">
      <c r="B191" s="2" t="s">
        <v>201</v>
      </c>
      <c r="C191" s="3" t="s">
        <v>18</v>
      </c>
      <c r="D191" s="3" t="s">
        <v>33</v>
      </c>
      <c r="E191" s="19" t="s">
        <v>202</v>
      </c>
      <c r="F191" s="19"/>
      <c r="G191" s="4">
        <f>G192</f>
        <v>0</v>
      </c>
      <c r="H191" s="4">
        <f>H192</f>
        <v>0</v>
      </c>
      <c r="I191" s="4" t="e">
        <f t="shared" si="4"/>
        <v>#DIV/0!</v>
      </c>
    </row>
    <row r="192" spans="2:9" ht="21" hidden="1">
      <c r="B192" s="2" t="s">
        <v>73</v>
      </c>
      <c r="C192" s="3" t="s">
        <v>18</v>
      </c>
      <c r="D192" s="3" t="s">
        <v>33</v>
      </c>
      <c r="E192" s="19" t="s">
        <v>202</v>
      </c>
      <c r="F192" s="19">
        <v>200</v>
      </c>
      <c r="G192" s="4">
        <v>0</v>
      </c>
      <c r="H192" s="4">
        <v>0</v>
      </c>
      <c r="I192" s="4" t="e">
        <f t="shared" si="4"/>
        <v>#DIV/0!</v>
      </c>
    </row>
    <row r="193" spans="2:9" ht="21">
      <c r="B193" s="2" t="s">
        <v>203</v>
      </c>
      <c r="C193" s="3" t="s">
        <v>18</v>
      </c>
      <c r="D193" s="3" t="s">
        <v>33</v>
      </c>
      <c r="E193" s="19" t="s">
        <v>204</v>
      </c>
      <c r="F193" s="19"/>
      <c r="G193" s="4">
        <f>G194</f>
        <v>30000</v>
      </c>
      <c r="H193" s="4">
        <f>H194</f>
        <v>0</v>
      </c>
      <c r="I193" s="4">
        <f t="shared" si="4"/>
        <v>0</v>
      </c>
    </row>
    <row r="194" spans="2:9" ht="21">
      <c r="B194" s="2" t="s">
        <v>73</v>
      </c>
      <c r="C194" s="3" t="s">
        <v>18</v>
      </c>
      <c r="D194" s="3" t="s">
        <v>33</v>
      </c>
      <c r="E194" s="19" t="s">
        <v>204</v>
      </c>
      <c r="F194" s="19">
        <v>200</v>
      </c>
      <c r="G194" s="4">
        <v>30000</v>
      </c>
      <c r="H194" s="4">
        <v>0</v>
      </c>
      <c r="I194" s="4">
        <f t="shared" si="4"/>
        <v>0</v>
      </c>
    </row>
    <row r="195" spans="2:9" ht="42">
      <c r="B195" s="2" t="s">
        <v>205</v>
      </c>
      <c r="C195" s="3" t="s">
        <v>18</v>
      </c>
      <c r="D195" s="3" t="s">
        <v>33</v>
      </c>
      <c r="E195" s="19" t="s">
        <v>206</v>
      </c>
      <c r="F195" s="19"/>
      <c r="G195" s="4">
        <f>G196</f>
        <v>200491</v>
      </c>
      <c r="H195" s="4">
        <f>H196</f>
        <v>193362</v>
      </c>
      <c r="I195" s="4">
        <f t="shared" si="4"/>
        <v>96.444229416781795</v>
      </c>
    </row>
    <row r="196" spans="2:9" ht="21">
      <c r="B196" s="2" t="s">
        <v>73</v>
      </c>
      <c r="C196" s="3" t="s">
        <v>18</v>
      </c>
      <c r="D196" s="3" t="s">
        <v>33</v>
      </c>
      <c r="E196" s="19" t="s">
        <v>206</v>
      </c>
      <c r="F196" s="19">
        <v>200</v>
      </c>
      <c r="G196" s="4">
        <v>200491</v>
      </c>
      <c r="H196" s="4">
        <v>193362</v>
      </c>
      <c r="I196" s="4">
        <f t="shared" si="4"/>
        <v>96.444229416781795</v>
      </c>
    </row>
    <row r="197" spans="2:9" ht="21">
      <c r="B197" s="2" t="s">
        <v>340</v>
      </c>
      <c r="C197" s="21" t="s">
        <v>18</v>
      </c>
      <c r="D197" s="21" t="s">
        <v>33</v>
      </c>
      <c r="E197" s="21" t="s">
        <v>341</v>
      </c>
      <c r="F197" s="22"/>
      <c r="G197" s="4">
        <f>G198+G204</f>
        <v>565322</v>
      </c>
      <c r="H197" s="4">
        <f>H198+H204</f>
        <v>152900</v>
      </c>
      <c r="I197" s="4">
        <f t="shared" si="4"/>
        <v>27.046532772473032</v>
      </c>
    </row>
    <row r="198" spans="2:9" ht="21">
      <c r="B198" s="2" t="s">
        <v>386</v>
      </c>
      <c r="C198" s="21" t="s">
        <v>18</v>
      </c>
      <c r="D198" s="21" t="s">
        <v>33</v>
      </c>
      <c r="E198" s="21" t="s">
        <v>388</v>
      </c>
      <c r="F198" s="22"/>
      <c r="G198" s="4">
        <f>G199+G201</f>
        <v>564422</v>
      </c>
      <c r="H198" s="4">
        <f>H199+H201</f>
        <v>152000</v>
      </c>
      <c r="I198" s="4">
        <f t="shared" si="4"/>
        <v>26.930204704990242</v>
      </c>
    </row>
    <row r="199" spans="2:9" ht="21">
      <c r="B199" s="2" t="s">
        <v>387</v>
      </c>
      <c r="C199" s="21" t="s">
        <v>18</v>
      </c>
      <c r="D199" s="21" t="s">
        <v>33</v>
      </c>
      <c r="E199" s="21" t="s">
        <v>389</v>
      </c>
      <c r="F199" s="22"/>
      <c r="G199" s="4">
        <f t="shared" ref="G199:H199" si="5">G200</f>
        <v>504422</v>
      </c>
      <c r="H199" s="4">
        <f t="shared" si="5"/>
        <v>92000</v>
      </c>
      <c r="I199" s="4">
        <f t="shared" si="4"/>
        <v>18.238696964049943</v>
      </c>
    </row>
    <row r="200" spans="2:9" ht="21">
      <c r="B200" s="2" t="s">
        <v>73</v>
      </c>
      <c r="C200" s="21" t="s">
        <v>18</v>
      </c>
      <c r="D200" s="21" t="s">
        <v>33</v>
      </c>
      <c r="E200" s="21" t="s">
        <v>389</v>
      </c>
      <c r="F200" s="22">
        <v>200</v>
      </c>
      <c r="G200" s="4">
        <v>504422</v>
      </c>
      <c r="H200" s="4">
        <v>92000</v>
      </c>
      <c r="I200" s="4">
        <f t="shared" si="4"/>
        <v>18.238696964049943</v>
      </c>
    </row>
    <row r="201" spans="2:9" ht="31.5">
      <c r="B201" s="2" t="s">
        <v>426</v>
      </c>
      <c r="C201" s="21" t="s">
        <v>18</v>
      </c>
      <c r="D201" s="21" t="s">
        <v>33</v>
      </c>
      <c r="E201" s="21" t="s">
        <v>425</v>
      </c>
      <c r="F201" s="22"/>
      <c r="G201" s="4">
        <f>G202</f>
        <v>60000</v>
      </c>
      <c r="H201" s="4">
        <f>H202</f>
        <v>60000</v>
      </c>
      <c r="I201" s="4">
        <f t="shared" si="4"/>
        <v>100</v>
      </c>
    </row>
    <row r="202" spans="2:9" ht="21">
      <c r="B202" s="2" t="s">
        <v>73</v>
      </c>
      <c r="C202" s="21" t="s">
        <v>18</v>
      </c>
      <c r="D202" s="21" t="s">
        <v>33</v>
      </c>
      <c r="E202" s="21" t="s">
        <v>425</v>
      </c>
      <c r="F202" s="22">
        <v>200</v>
      </c>
      <c r="G202" s="4">
        <v>60000</v>
      </c>
      <c r="H202" s="4">
        <v>60000</v>
      </c>
      <c r="I202" s="4">
        <f t="shared" si="4"/>
        <v>100</v>
      </c>
    </row>
    <row r="203" spans="2:9" ht="31.5">
      <c r="B203" s="2" t="s">
        <v>469</v>
      </c>
      <c r="C203" s="21" t="s">
        <v>18</v>
      </c>
      <c r="D203" s="21" t="s">
        <v>33</v>
      </c>
      <c r="E203" s="21" t="s">
        <v>468</v>
      </c>
      <c r="F203" s="22"/>
      <c r="G203" s="4">
        <f>G204</f>
        <v>900</v>
      </c>
      <c r="H203" s="4">
        <f>H204</f>
        <v>900</v>
      </c>
      <c r="I203" s="4">
        <f t="shared" ref="I203:I266" si="6">H203/G203*100</f>
        <v>100</v>
      </c>
    </row>
    <row r="204" spans="2:9">
      <c r="B204" s="2" t="s">
        <v>470</v>
      </c>
      <c r="C204" s="21" t="s">
        <v>18</v>
      </c>
      <c r="D204" s="21" t="s">
        <v>33</v>
      </c>
      <c r="E204" s="21" t="s">
        <v>458</v>
      </c>
      <c r="F204" s="22"/>
      <c r="G204" s="4">
        <f>G205</f>
        <v>900</v>
      </c>
      <c r="H204" s="4">
        <f>H205</f>
        <v>900</v>
      </c>
      <c r="I204" s="4">
        <f t="shared" si="6"/>
        <v>100</v>
      </c>
    </row>
    <row r="205" spans="2:9" ht="21">
      <c r="B205" s="2" t="s">
        <v>73</v>
      </c>
      <c r="C205" s="21" t="s">
        <v>18</v>
      </c>
      <c r="D205" s="21" t="s">
        <v>33</v>
      </c>
      <c r="E205" s="21" t="s">
        <v>458</v>
      </c>
      <c r="F205" s="22">
        <v>200</v>
      </c>
      <c r="G205" s="4">
        <v>900</v>
      </c>
      <c r="H205" s="4">
        <v>900</v>
      </c>
      <c r="I205" s="4">
        <f t="shared" si="6"/>
        <v>100</v>
      </c>
    </row>
    <row r="206" spans="2:9">
      <c r="B206" s="18" t="s">
        <v>207</v>
      </c>
      <c r="C206" s="1" t="s">
        <v>31</v>
      </c>
      <c r="D206" s="3"/>
      <c r="E206" s="19"/>
      <c r="F206" s="19"/>
      <c r="G206" s="5">
        <f>G215+G250+G207</f>
        <v>15210422.189999999</v>
      </c>
      <c r="H206" s="5">
        <f>H215+H250+H207</f>
        <v>14007958.639999999</v>
      </c>
      <c r="I206" s="5">
        <f t="shared" si="6"/>
        <v>92.094476175746436</v>
      </c>
    </row>
    <row r="207" spans="2:9">
      <c r="B207" s="2" t="s">
        <v>411</v>
      </c>
      <c r="C207" s="3" t="s">
        <v>31</v>
      </c>
      <c r="D207" s="3" t="s">
        <v>10</v>
      </c>
      <c r="E207" s="19"/>
      <c r="F207" s="3"/>
      <c r="G207" s="4">
        <f>G211+G208</f>
        <v>1425826.53</v>
      </c>
      <c r="H207" s="4">
        <f>H211+H208</f>
        <v>225826.53</v>
      </c>
      <c r="I207" s="4">
        <f t="shared" si="6"/>
        <v>15.838289248272016</v>
      </c>
    </row>
    <row r="208" spans="2:9" ht="21">
      <c r="B208" s="2" t="s">
        <v>482</v>
      </c>
      <c r="C208" s="3" t="s">
        <v>31</v>
      </c>
      <c r="D208" s="3" t="s">
        <v>10</v>
      </c>
      <c r="E208" s="3" t="s">
        <v>143</v>
      </c>
      <c r="F208" s="3"/>
      <c r="G208" s="6">
        <f>G209</f>
        <v>1200000</v>
      </c>
      <c r="H208" s="6">
        <f>H209</f>
        <v>0</v>
      </c>
      <c r="I208" s="4">
        <f t="shared" si="6"/>
        <v>0</v>
      </c>
    </row>
    <row r="209" spans="2:9" ht="21">
      <c r="B209" s="2" t="s">
        <v>483</v>
      </c>
      <c r="C209" s="3" t="s">
        <v>31</v>
      </c>
      <c r="D209" s="3" t="s">
        <v>10</v>
      </c>
      <c r="E209" s="3" t="s">
        <v>145</v>
      </c>
      <c r="F209" s="3"/>
      <c r="G209" s="6">
        <f>G210</f>
        <v>1200000</v>
      </c>
      <c r="H209" s="6">
        <f>H210</f>
        <v>0</v>
      </c>
      <c r="I209" s="4">
        <f t="shared" si="6"/>
        <v>0</v>
      </c>
    </row>
    <row r="210" spans="2:9" ht="21">
      <c r="B210" s="2" t="s">
        <v>226</v>
      </c>
      <c r="C210" s="3" t="s">
        <v>31</v>
      </c>
      <c r="D210" s="3" t="s">
        <v>10</v>
      </c>
      <c r="E210" s="3" t="s">
        <v>145</v>
      </c>
      <c r="F210" s="3" t="s">
        <v>432</v>
      </c>
      <c r="G210" s="6">
        <v>1200000</v>
      </c>
      <c r="H210" s="6">
        <v>0</v>
      </c>
      <c r="I210" s="4">
        <f t="shared" si="6"/>
        <v>0</v>
      </c>
    </row>
    <row r="211" spans="2:9" ht="21">
      <c r="B211" s="2" t="s">
        <v>340</v>
      </c>
      <c r="C211" s="3" t="s">
        <v>31</v>
      </c>
      <c r="D211" s="3" t="s">
        <v>10</v>
      </c>
      <c r="E211" s="19" t="s">
        <v>341</v>
      </c>
      <c r="F211" s="3"/>
      <c r="G211" s="4">
        <f t="shared" ref="G211:H211" si="7">G212</f>
        <v>225826.53</v>
      </c>
      <c r="H211" s="4">
        <f t="shared" si="7"/>
        <v>225826.53</v>
      </c>
      <c r="I211" s="4">
        <f t="shared" si="6"/>
        <v>100</v>
      </c>
    </row>
    <row r="212" spans="2:9" ht="21">
      <c r="B212" s="2" t="s">
        <v>412</v>
      </c>
      <c r="C212" s="3" t="s">
        <v>31</v>
      </c>
      <c r="D212" s="3" t="s">
        <v>10</v>
      </c>
      <c r="E212" s="19" t="s">
        <v>410</v>
      </c>
      <c r="F212" s="3"/>
      <c r="G212" s="4">
        <f>G214+G213</f>
        <v>225826.53</v>
      </c>
      <c r="H212" s="4">
        <f>H214+H213</f>
        <v>225826.53</v>
      </c>
      <c r="I212" s="4">
        <f t="shared" si="6"/>
        <v>100</v>
      </c>
    </row>
    <row r="213" spans="2:9" ht="21">
      <c r="B213" s="2" t="s">
        <v>73</v>
      </c>
      <c r="C213" s="3" t="s">
        <v>31</v>
      </c>
      <c r="D213" s="3" t="s">
        <v>10</v>
      </c>
      <c r="E213" s="19" t="s">
        <v>410</v>
      </c>
      <c r="F213" s="3" t="s">
        <v>390</v>
      </c>
      <c r="G213" s="4">
        <v>25826.53</v>
      </c>
      <c r="H213" s="4">
        <v>25826.53</v>
      </c>
      <c r="I213" s="4">
        <f t="shared" si="6"/>
        <v>100</v>
      </c>
    </row>
    <row r="214" spans="2:9" ht="21">
      <c r="B214" s="2" t="s">
        <v>238</v>
      </c>
      <c r="C214" s="3" t="s">
        <v>31</v>
      </c>
      <c r="D214" s="3" t="s">
        <v>10</v>
      </c>
      <c r="E214" s="19" t="s">
        <v>410</v>
      </c>
      <c r="F214" s="3" t="s">
        <v>403</v>
      </c>
      <c r="G214" s="4">
        <v>200000</v>
      </c>
      <c r="H214" s="4">
        <v>200000</v>
      </c>
      <c r="I214" s="4">
        <f t="shared" si="6"/>
        <v>100</v>
      </c>
    </row>
    <row r="215" spans="2:9">
      <c r="B215" s="2" t="s">
        <v>34</v>
      </c>
      <c r="C215" s="3" t="s">
        <v>31</v>
      </c>
      <c r="D215" s="3" t="s">
        <v>11</v>
      </c>
      <c r="E215" s="3"/>
      <c r="F215" s="3"/>
      <c r="G215" s="6">
        <f>G216+G233+G236</f>
        <v>12059335.66</v>
      </c>
      <c r="H215" s="6">
        <f>H216+H233+H236</f>
        <v>12056872.109999999</v>
      </c>
      <c r="I215" s="4">
        <f t="shared" si="6"/>
        <v>99.979571428564071</v>
      </c>
    </row>
    <row r="216" spans="2:9" ht="25.5" customHeight="1">
      <c r="B216" s="2" t="s">
        <v>208</v>
      </c>
      <c r="C216" s="3" t="s">
        <v>31</v>
      </c>
      <c r="D216" s="3" t="s">
        <v>11</v>
      </c>
      <c r="E216" s="19" t="s">
        <v>209</v>
      </c>
      <c r="F216" s="3"/>
      <c r="G216" s="6">
        <f>G217+G220+G222+G231+G227+G229+G224</f>
        <v>8749961.7200000007</v>
      </c>
      <c r="H216" s="6">
        <f>H217+H220+H222+H231+H227+H229+H224</f>
        <v>8747498.1699999999</v>
      </c>
      <c r="I216" s="4">
        <f t="shared" si="6"/>
        <v>99.971845019683116</v>
      </c>
    </row>
    <row r="217" spans="2:9" ht="24.75" customHeight="1">
      <c r="B217" s="2" t="s">
        <v>210</v>
      </c>
      <c r="C217" s="3" t="s">
        <v>31</v>
      </c>
      <c r="D217" s="3" t="s">
        <v>11</v>
      </c>
      <c r="E217" s="19" t="s">
        <v>211</v>
      </c>
      <c r="F217" s="3"/>
      <c r="G217" s="6">
        <f>G219+G218</f>
        <v>3006000</v>
      </c>
      <c r="H217" s="6">
        <f>H219+H218</f>
        <v>3005896.0700000003</v>
      </c>
      <c r="I217" s="4">
        <f t="shared" si="6"/>
        <v>99.996542581503661</v>
      </c>
    </row>
    <row r="218" spans="2:9" ht="21">
      <c r="B218" s="2" t="s">
        <v>73</v>
      </c>
      <c r="C218" s="3" t="s">
        <v>31</v>
      </c>
      <c r="D218" s="3" t="s">
        <v>11</v>
      </c>
      <c r="E218" s="19" t="s">
        <v>211</v>
      </c>
      <c r="F218" s="3" t="s">
        <v>390</v>
      </c>
      <c r="G218" s="6">
        <v>1083000</v>
      </c>
      <c r="H218" s="4">
        <v>1082896.07</v>
      </c>
      <c r="I218" s="4">
        <f t="shared" si="6"/>
        <v>99.990403508771948</v>
      </c>
    </row>
    <row r="219" spans="2:9">
      <c r="B219" s="2" t="s">
        <v>85</v>
      </c>
      <c r="C219" s="3" t="s">
        <v>31</v>
      </c>
      <c r="D219" s="3" t="s">
        <v>11</v>
      </c>
      <c r="E219" s="19" t="s">
        <v>211</v>
      </c>
      <c r="F219" s="19">
        <v>800</v>
      </c>
      <c r="G219" s="4">
        <v>1923000</v>
      </c>
      <c r="H219" s="4">
        <v>1923000</v>
      </c>
      <c r="I219" s="4">
        <f t="shared" si="6"/>
        <v>100</v>
      </c>
    </row>
    <row r="220" spans="2:9" ht="31.5">
      <c r="B220" s="2" t="s">
        <v>212</v>
      </c>
      <c r="C220" s="3" t="s">
        <v>31</v>
      </c>
      <c r="D220" s="3" t="s">
        <v>11</v>
      </c>
      <c r="E220" s="19" t="s">
        <v>213</v>
      </c>
      <c r="F220" s="3"/>
      <c r="G220" s="6">
        <f>G221</f>
        <v>967828</v>
      </c>
      <c r="H220" s="6">
        <f>H221</f>
        <v>967828</v>
      </c>
      <c r="I220" s="4">
        <f t="shared" si="6"/>
        <v>100</v>
      </c>
    </row>
    <row r="221" spans="2:9">
      <c r="B221" s="2" t="s">
        <v>155</v>
      </c>
      <c r="C221" s="3" t="s">
        <v>31</v>
      </c>
      <c r="D221" s="3" t="s">
        <v>11</v>
      </c>
      <c r="E221" s="19" t="s">
        <v>213</v>
      </c>
      <c r="F221" s="19">
        <v>500</v>
      </c>
      <c r="G221" s="4">
        <v>967828</v>
      </c>
      <c r="H221" s="4">
        <v>967828</v>
      </c>
      <c r="I221" s="4">
        <f t="shared" si="6"/>
        <v>100</v>
      </c>
    </row>
    <row r="222" spans="2:9">
      <c r="B222" s="2" t="s">
        <v>214</v>
      </c>
      <c r="C222" s="3" t="s">
        <v>31</v>
      </c>
      <c r="D222" s="3" t="s">
        <v>11</v>
      </c>
      <c r="E222" s="19" t="s">
        <v>215</v>
      </c>
      <c r="F222" s="19"/>
      <c r="G222" s="4">
        <f>G223</f>
        <v>550000</v>
      </c>
      <c r="H222" s="4">
        <f>H223</f>
        <v>550000</v>
      </c>
      <c r="I222" s="4">
        <f t="shared" si="6"/>
        <v>100</v>
      </c>
    </row>
    <row r="223" spans="2:9">
      <c r="B223" s="2" t="s">
        <v>85</v>
      </c>
      <c r="C223" s="3" t="s">
        <v>31</v>
      </c>
      <c r="D223" s="3" t="s">
        <v>11</v>
      </c>
      <c r="E223" s="19" t="s">
        <v>215</v>
      </c>
      <c r="F223" s="19">
        <v>800</v>
      </c>
      <c r="G223" s="4">
        <v>550000</v>
      </c>
      <c r="H223" s="4">
        <v>550000</v>
      </c>
      <c r="I223" s="4">
        <f t="shared" si="6"/>
        <v>100</v>
      </c>
    </row>
    <row r="224" spans="2:9" ht="21" hidden="1">
      <c r="B224" s="23" t="s">
        <v>229</v>
      </c>
      <c r="C224" s="3" t="s">
        <v>31</v>
      </c>
      <c r="D224" s="19" t="s">
        <v>11</v>
      </c>
      <c r="E224" s="19" t="s">
        <v>230</v>
      </c>
      <c r="F224" s="3"/>
      <c r="G224" s="6">
        <f>G225</f>
        <v>0</v>
      </c>
      <c r="H224" s="6">
        <f>H225</f>
        <v>0</v>
      </c>
      <c r="I224" s="4" t="e">
        <f t="shared" si="6"/>
        <v>#DIV/0!</v>
      </c>
    </row>
    <row r="225" spans="2:9" ht="31.5" hidden="1">
      <c r="B225" s="23" t="s">
        <v>231</v>
      </c>
      <c r="C225" s="3" t="s">
        <v>31</v>
      </c>
      <c r="D225" s="19" t="s">
        <v>11</v>
      </c>
      <c r="E225" s="19" t="s">
        <v>232</v>
      </c>
      <c r="F225" s="3"/>
      <c r="G225" s="6">
        <f>G226</f>
        <v>0</v>
      </c>
      <c r="H225" s="6">
        <f>H226</f>
        <v>0</v>
      </c>
      <c r="I225" s="4" t="e">
        <f t="shared" si="6"/>
        <v>#DIV/0!</v>
      </c>
    </row>
    <row r="226" spans="2:9" hidden="1">
      <c r="B226" s="23" t="s">
        <v>155</v>
      </c>
      <c r="C226" s="3" t="s">
        <v>31</v>
      </c>
      <c r="D226" s="19" t="s">
        <v>11</v>
      </c>
      <c r="E226" s="19" t="s">
        <v>232</v>
      </c>
      <c r="F226" s="3" t="s">
        <v>392</v>
      </c>
      <c r="G226" s="6">
        <v>0</v>
      </c>
      <c r="H226" s="6">
        <v>0</v>
      </c>
      <c r="I226" s="4" t="e">
        <f t="shared" si="6"/>
        <v>#DIV/0!</v>
      </c>
    </row>
    <row r="227" spans="2:9" ht="50.25" customHeight="1">
      <c r="B227" s="2" t="s">
        <v>427</v>
      </c>
      <c r="C227" s="3" t="s">
        <v>31</v>
      </c>
      <c r="D227" s="19" t="s">
        <v>11</v>
      </c>
      <c r="E227" s="19" t="s">
        <v>428</v>
      </c>
      <c r="F227" s="3"/>
      <c r="G227" s="6">
        <f>G228</f>
        <v>1280500</v>
      </c>
      <c r="H227" s="6">
        <f>H228</f>
        <v>1280500</v>
      </c>
      <c r="I227" s="4">
        <f t="shared" si="6"/>
        <v>100</v>
      </c>
    </row>
    <row r="228" spans="2:9">
      <c r="B228" s="2" t="s">
        <v>85</v>
      </c>
      <c r="C228" s="3" t="s">
        <v>31</v>
      </c>
      <c r="D228" s="19" t="s">
        <v>11</v>
      </c>
      <c r="E228" s="19" t="s">
        <v>428</v>
      </c>
      <c r="F228" s="3" t="s">
        <v>413</v>
      </c>
      <c r="G228" s="6">
        <v>1280500</v>
      </c>
      <c r="H228" s="6">
        <v>1280500</v>
      </c>
      <c r="I228" s="4">
        <f t="shared" si="6"/>
        <v>100</v>
      </c>
    </row>
    <row r="229" spans="2:9" ht="52.5">
      <c r="B229" s="2" t="s">
        <v>427</v>
      </c>
      <c r="C229" s="3" t="s">
        <v>31</v>
      </c>
      <c r="D229" s="19" t="s">
        <v>11</v>
      </c>
      <c r="E229" s="19" t="s">
        <v>429</v>
      </c>
      <c r="F229" s="3"/>
      <c r="G229" s="6">
        <f>G230</f>
        <v>100000</v>
      </c>
      <c r="H229" s="6">
        <f>H230</f>
        <v>100000</v>
      </c>
      <c r="I229" s="4">
        <f t="shared" si="6"/>
        <v>100</v>
      </c>
    </row>
    <row r="230" spans="2:9">
      <c r="B230" s="2" t="s">
        <v>85</v>
      </c>
      <c r="C230" s="3" t="s">
        <v>31</v>
      </c>
      <c r="D230" s="19" t="s">
        <v>11</v>
      </c>
      <c r="E230" s="19" t="s">
        <v>429</v>
      </c>
      <c r="F230" s="3" t="s">
        <v>413</v>
      </c>
      <c r="G230" s="6">
        <v>100000</v>
      </c>
      <c r="H230" s="6">
        <v>100000</v>
      </c>
      <c r="I230" s="4">
        <f t="shared" si="6"/>
        <v>100</v>
      </c>
    </row>
    <row r="231" spans="2:9" ht="42">
      <c r="B231" s="2" t="s">
        <v>216</v>
      </c>
      <c r="C231" s="3" t="s">
        <v>31</v>
      </c>
      <c r="D231" s="3" t="s">
        <v>11</v>
      </c>
      <c r="E231" s="19" t="s">
        <v>217</v>
      </c>
      <c r="F231" s="19"/>
      <c r="G231" s="4">
        <f>G232</f>
        <v>2845633.72</v>
      </c>
      <c r="H231" s="4">
        <f>H232</f>
        <v>2843274.1</v>
      </c>
      <c r="I231" s="4">
        <f t="shared" si="6"/>
        <v>99.917079278917171</v>
      </c>
    </row>
    <row r="232" spans="2:9" ht="24" customHeight="1">
      <c r="B232" s="2" t="s">
        <v>85</v>
      </c>
      <c r="C232" s="3" t="s">
        <v>31</v>
      </c>
      <c r="D232" s="3" t="s">
        <v>11</v>
      </c>
      <c r="E232" s="19" t="s">
        <v>217</v>
      </c>
      <c r="F232" s="19">
        <v>800</v>
      </c>
      <c r="G232" s="4">
        <v>2845633.72</v>
      </c>
      <c r="H232" s="4">
        <v>2843274.1</v>
      </c>
      <c r="I232" s="4">
        <f t="shared" si="6"/>
        <v>99.917079278917171</v>
      </c>
    </row>
    <row r="233" spans="2:9" ht="27" customHeight="1">
      <c r="B233" s="2" t="s">
        <v>218</v>
      </c>
      <c r="C233" s="3" t="s">
        <v>31</v>
      </c>
      <c r="D233" s="3" t="s">
        <v>11</v>
      </c>
      <c r="E233" s="19" t="s">
        <v>219</v>
      </c>
      <c r="F233" s="19"/>
      <c r="G233" s="4">
        <f>G234</f>
        <v>350000</v>
      </c>
      <c r="H233" s="4">
        <f>H234</f>
        <v>350000</v>
      </c>
      <c r="I233" s="4">
        <f t="shared" si="6"/>
        <v>100</v>
      </c>
    </row>
    <row r="234" spans="2:9" ht="18.75" customHeight="1">
      <c r="B234" s="2" t="s">
        <v>220</v>
      </c>
      <c r="C234" s="3" t="s">
        <v>31</v>
      </c>
      <c r="D234" s="3" t="s">
        <v>11</v>
      </c>
      <c r="E234" s="19" t="s">
        <v>221</v>
      </c>
      <c r="F234" s="19"/>
      <c r="G234" s="4">
        <f>G235</f>
        <v>350000</v>
      </c>
      <c r="H234" s="4">
        <f>H235</f>
        <v>350000</v>
      </c>
      <c r="I234" s="4">
        <f t="shared" si="6"/>
        <v>100</v>
      </c>
    </row>
    <row r="235" spans="2:9">
      <c r="B235" s="2" t="s">
        <v>85</v>
      </c>
      <c r="C235" s="3" t="s">
        <v>31</v>
      </c>
      <c r="D235" s="3" t="s">
        <v>11</v>
      </c>
      <c r="E235" s="19" t="s">
        <v>221</v>
      </c>
      <c r="F235" s="19">
        <v>800</v>
      </c>
      <c r="G235" s="4">
        <v>350000</v>
      </c>
      <c r="H235" s="4">
        <v>350000</v>
      </c>
      <c r="I235" s="4">
        <f t="shared" si="6"/>
        <v>100</v>
      </c>
    </row>
    <row r="236" spans="2:9" ht="21">
      <c r="B236" s="2" t="s">
        <v>222</v>
      </c>
      <c r="C236" s="3" t="s">
        <v>31</v>
      </c>
      <c r="D236" s="3" t="s">
        <v>11</v>
      </c>
      <c r="E236" s="19" t="s">
        <v>223</v>
      </c>
      <c r="F236" s="19"/>
      <c r="G236" s="4">
        <f>G237+G239+G245+G242+G247</f>
        <v>2959373.94</v>
      </c>
      <c r="H236" s="4">
        <f>H237+H239+H245+H242+H247</f>
        <v>2959373.94</v>
      </c>
      <c r="I236" s="4">
        <f t="shared" si="6"/>
        <v>100</v>
      </c>
    </row>
    <row r="237" spans="2:9" ht="21" hidden="1">
      <c r="B237" s="2" t="s">
        <v>224</v>
      </c>
      <c r="C237" s="3" t="s">
        <v>31</v>
      </c>
      <c r="D237" s="3" t="s">
        <v>11</v>
      </c>
      <c r="E237" s="19" t="s">
        <v>225</v>
      </c>
      <c r="F237" s="19"/>
      <c r="G237" s="4">
        <f>G238</f>
        <v>0</v>
      </c>
      <c r="H237" s="4">
        <f>H238</f>
        <v>0</v>
      </c>
      <c r="I237" s="4" t="e">
        <f t="shared" si="6"/>
        <v>#DIV/0!</v>
      </c>
    </row>
    <row r="238" spans="2:9" ht="21" hidden="1">
      <c r="B238" s="2" t="s">
        <v>226</v>
      </c>
      <c r="C238" s="3" t="s">
        <v>31</v>
      </c>
      <c r="D238" s="3" t="s">
        <v>11</v>
      </c>
      <c r="E238" s="19" t="s">
        <v>225</v>
      </c>
      <c r="F238" s="19">
        <v>400</v>
      </c>
      <c r="G238" s="4">
        <v>0</v>
      </c>
      <c r="H238" s="4">
        <v>0</v>
      </c>
      <c r="I238" s="4" t="e">
        <f t="shared" si="6"/>
        <v>#DIV/0!</v>
      </c>
    </row>
    <row r="239" spans="2:9" ht="21">
      <c r="B239" s="2" t="s">
        <v>227</v>
      </c>
      <c r="C239" s="3" t="s">
        <v>31</v>
      </c>
      <c r="D239" s="3" t="s">
        <v>11</v>
      </c>
      <c r="E239" s="19" t="s">
        <v>228</v>
      </c>
      <c r="F239" s="19"/>
      <c r="G239" s="4">
        <f>G241+G240</f>
        <v>1229197.8999999999</v>
      </c>
      <c r="H239" s="4">
        <f>H241+H240</f>
        <v>1229197.8999999999</v>
      </c>
      <c r="I239" s="4">
        <f t="shared" si="6"/>
        <v>100</v>
      </c>
    </row>
    <row r="240" spans="2:9" ht="21">
      <c r="B240" s="2" t="s">
        <v>73</v>
      </c>
      <c r="C240" s="3" t="s">
        <v>31</v>
      </c>
      <c r="D240" s="3" t="s">
        <v>11</v>
      </c>
      <c r="E240" s="19" t="s">
        <v>228</v>
      </c>
      <c r="F240" s="19">
        <v>200</v>
      </c>
      <c r="G240" s="4">
        <v>1151498</v>
      </c>
      <c r="H240" s="4">
        <v>1151498</v>
      </c>
      <c r="I240" s="4">
        <f t="shared" si="6"/>
        <v>100</v>
      </c>
    </row>
    <row r="241" spans="2:9" ht="21">
      <c r="B241" s="2" t="s">
        <v>226</v>
      </c>
      <c r="C241" s="3" t="s">
        <v>31</v>
      </c>
      <c r="D241" s="3" t="s">
        <v>11</v>
      </c>
      <c r="E241" s="19" t="s">
        <v>228</v>
      </c>
      <c r="F241" s="19">
        <v>400</v>
      </c>
      <c r="G241" s="4">
        <v>77699.899999999994</v>
      </c>
      <c r="H241" s="4">
        <v>77699.899999999994</v>
      </c>
      <c r="I241" s="4">
        <f t="shared" si="6"/>
        <v>100</v>
      </c>
    </row>
    <row r="242" spans="2:9" ht="31.5">
      <c r="B242" s="2" t="s">
        <v>430</v>
      </c>
      <c r="C242" s="3" t="s">
        <v>31</v>
      </c>
      <c r="D242" s="19" t="s">
        <v>11</v>
      </c>
      <c r="E242" s="19" t="s">
        <v>431</v>
      </c>
      <c r="F242" s="3"/>
      <c r="G242" s="6">
        <f>G244+G243</f>
        <v>1712100</v>
      </c>
      <c r="H242" s="6">
        <f>H244+H243</f>
        <v>1712100</v>
      </c>
      <c r="I242" s="4">
        <f t="shared" si="6"/>
        <v>100</v>
      </c>
    </row>
    <row r="243" spans="2:9" ht="21">
      <c r="B243" s="2" t="s">
        <v>73</v>
      </c>
      <c r="C243" s="3" t="s">
        <v>31</v>
      </c>
      <c r="D243" s="19" t="s">
        <v>11</v>
      </c>
      <c r="E243" s="19" t="s">
        <v>431</v>
      </c>
      <c r="F243" s="3" t="s">
        <v>390</v>
      </c>
      <c r="G243" s="6">
        <v>1712100</v>
      </c>
      <c r="H243" s="6">
        <v>1712100</v>
      </c>
      <c r="I243" s="4">
        <f t="shared" si="6"/>
        <v>100</v>
      </c>
    </row>
    <row r="244" spans="2:9" ht="21" hidden="1">
      <c r="B244" s="2" t="s">
        <v>226</v>
      </c>
      <c r="C244" s="3" t="s">
        <v>31</v>
      </c>
      <c r="D244" s="19" t="s">
        <v>11</v>
      </c>
      <c r="E244" s="19" t="s">
        <v>431</v>
      </c>
      <c r="F244" s="3" t="s">
        <v>432</v>
      </c>
      <c r="G244" s="6">
        <v>0</v>
      </c>
      <c r="H244" s="6">
        <v>0</v>
      </c>
      <c r="I244" s="4" t="e">
        <f t="shared" si="6"/>
        <v>#DIV/0!</v>
      </c>
    </row>
    <row r="245" spans="2:9" ht="31.5" hidden="1">
      <c r="B245" s="2" t="s">
        <v>383</v>
      </c>
      <c r="C245" s="21" t="s">
        <v>31</v>
      </c>
      <c r="D245" s="21" t="s">
        <v>11</v>
      </c>
      <c r="E245" s="21" t="s">
        <v>384</v>
      </c>
      <c r="F245" s="19"/>
      <c r="G245" s="6">
        <f>G246</f>
        <v>0</v>
      </c>
      <c r="H245" s="6">
        <f>H246</f>
        <v>0</v>
      </c>
      <c r="I245" s="4" t="e">
        <f t="shared" si="6"/>
        <v>#DIV/0!</v>
      </c>
    </row>
    <row r="246" spans="2:9" ht="21" hidden="1">
      <c r="B246" s="2" t="s">
        <v>226</v>
      </c>
      <c r="C246" s="21" t="s">
        <v>31</v>
      </c>
      <c r="D246" s="21" t="s">
        <v>11</v>
      </c>
      <c r="E246" s="21" t="s">
        <v>384</v>
      </c>
      <c r="F246" s="19">
        <v>400</v>
      </c>
      <c r="G246" s="4">
        <v>0</v>
      </c>
      <c r="H246" s="4">
        <v>0</v>
      </c>
      <c r="I246" s="4" t="e">
        <f t="shared" si="6"/>
        <v>#DIV/0!</v>
      </c>
    </row>
    <row r="247" spans="2:9" ht="31.5">
      <c r="B247" s="2" t="s">
        <v>430</v>
      </c>
      <c r="C247" s="3" t="s">
        <v>31</v>
      </c>
      <c r="D247" s="19" t="s">
        <v>11</v>
      </c>
      <c r="E247" s="19" t="s">
        <v>433</v>
      </c>
      <c r="F247" s="3"/>
      <c r="G247" s="6">
        <f>G249+G248</f>
        <v>18076.04</v>
      </c>
      <c r="H247" s="6">
        <f>H249+H248</f>
        <v>18076.04</v>
      </c>
      <c r="I247" s="4">
        <f t="shared" si="6"/>
        <v>100</v>
      </c>
    </row>
    <row r="248" spans="2:9" ht="21">
      <c r="B248" s="2" t="s">
        <v>73</v>
      </c>
      <c r="C248" s="3" t="s">
        <v>31</v>
      </c>
      <c r="D248" s="19" t="s">
        <v>11</v>
      </c>
      <c r="E248" s="19" t="s">
        <v>433</v>
      </c>
      <c r="F248" s="3" t="s">
        <v>390</v>
      </c>
      <c r="G248" s="6">
        <v>18076.04</v>
      </c>
      <c r="H248" s="6">
        <v>18076.04</v>
      </c>
      <c r="I248" s="4">
        <f t="shared" si="6"/>
        <v>100</v>
      </c>
    </row>
    <row r="249" spans="2:9" ht="21" hidden="1">
      <c r="B249" s="2" t="s">
        <v>226</v>
      </c>
      <c r="C249" s="3" t="s">
        <v>31</v>
      </c>
      <c r="D249" s="19" t="s">
        <v>11</v>
      </c>
      <c r="E249" s="19" t="s">
        <v>433</v>
      </c>
      <c r="F249" s="3" t="s">
        <v>432</v>
      </c>
      <c r="G249" s="6">
        <v>0</v>
      </c>
      <c r="H249" s="6">
        <v>0</v>
      </c>
      <c r="I249" s="4" t="e">
        <f t="shared" si="6"/>
        <v>#DIV/0!</v>
      </c>
    </row>
    <row r="250" spans="2:9">
      <c r="B250" s="20" t="s">
        <v>56</v>
      </c>
      <c r="C250" s="3" t="s">
        <v>31</v>
      </c>
      <c r="D250" s="3" t="s">
        <v>14</v>
      </c>
      <c r="E250" s="3"/>
      <c r="F250" s="3"/>
      <c r="G250" s="4">
        <f>G261+G256+G251</f>
        <v>1725260</v>
      </c>
      <c r="H250" s="4">
        <f>H261+H256+H251</f>
        <v>1725260</v>
      </c>
      <c r="I250" s="4">
        <f t="shared" si="6"/>
        <v>100</v>
      </c>
    </row>
    <row r="251" spans="2:9" ht="21">
      <c r="B251" s="23" t="s">
        <v>467</v>
      </c>
      <c r="C251" s="3" t="s">
        <v>31</v>
      </c>
      <c r="D251" s="3" t="s">
        <v>14</v>
      </c>
      <c r="E251" s="3" t="s">
        <v>170</v>
      </c>
      <c r="F251" s="3"/>
      <c r="G251" s="4">
        <f>G252+G254</f>
        <v>685630</v>
      </c>
      <c r="H251" s="4">
        <f>H252+H254</f>
        <v>685630</v>
      </c>
      <c r="I251" s="4">
        <f t="shared" si="6"/>
        <v>100</v>
      </c>
    </row>
    <row r="252" spans="2:9" ht="21">
      <c r="B252" s="23" t="s">
        <v>455</v>
      </c>
      <c r="C252" s="3" t="s">
        <v>31</v>
      </c>
      <c r="D252" s="3" t="s">
        <v>14</v>
      </c>
      <c r="E252" s="3" t="s">
        <v>459</v>
      </c>
      <c r="F252" s="3"/>
      <c r="G252" s="4">
        <f>G253</f>
        <v>467400</v>
      </c>
      <c r="H252" s="4">
        <f>H253</f>
        <v>467400</v>
      </c>
      <c r="I252" s="4">
        <f t="shared" si="6"/>
        <v>100</v>
      </c>
    </row>
    <row r="253" spans="2:9">
      <c r="B253" s="23" t="s">
        <v>155</v>
      </c>
      <c r="C253" s="3" t="s">
        <v>31</v>
      </c>
      <c r="D253" s="3" t="s">
        <v>14</v>
      </c>
      <c r="E253" s="3" t="s">
        <v>459</v>
      </c>
      <c r="F253" s="3" t="s">
        <v>392</v>
      </c>
      <c r="G253" s="4">
        <v>467400</v>
      </c>
      <c r="H253" s="4">
        <v>467400</v>
      </c>
      <c r="I253" s="4">
        <f t="shared" si="6"/>
        <v>100</v>
      </c>
    </row>
    <row r="254" spans="2:9" ht="21">
      <c r="B254" s="23" t="s">
        <v>455</v>
      </c>
      <c r="C254" s="3" t="s">
        <v>31</v>
      </c>
      <c r="D254" s="3" t="s">
        <v>14</v>
      </c>
      <c r="E254" s="3" t="s">
        <v>460</v>
      </c>
      <c r="F254" s="3"/>
      <c r="G254" s="4">
        <f>G255</f>
        <v>218230</v>
      </c>
      <c r="H254" s="4">
        <f>H255</f>
        <v>218230</v>
      </c>
      <c r="I254" s="4">
        <f t="shared" si="6"/>
        <v>100</v>
      </c>
    </row>
    <row r="255" spans="2:9">
      <c r="B255" s="23" t="s">
        <v>155</v>
      </c>
      <c r="C255" s="3" t="s">
        <v>31</v>
      </c>
      <c r="D255" s="3" t="s">
        <v>14</v>
      </c>
      <c r="E255" s="3" t="s">
        <v>460</v>
      </c>
      <c r="F255" s="3" t="s">
        <v>392</v>
      </c>
      <c r="G255" s="4">
        <v>218230</v>
      </c>
      <c r="H255" s="4">
        <v>218230</v>
      </c>
      <c r="I255" s="4">
        <f t="shared" si="6"/>
        <v>100</v>
      </c>
    </row>
    <row r="256" spans="2:9" ht="31.5" hidden="1">
      <c r="B256" s="23" t="s">
        <v>447</v>
      </c>
      <c r="C256" s="3" t="s">
        <v>31</v>
      </c>
      <c r="D256" s="19" t="s">
        <v>14</v>
      </c>
      <c r="E256" s="19" t="s">
        <v>372</v>
      </c>
      <c r="F256" s="3"/>
      <c r="G256" s="6">
        <f>G257+G259</f>
        <v>0</v>
      </c>
      <c r="H256" s="6">
        <f>H257+H259</f>
        <v>0</v>
      </c>
      <c r="I256" s="4" t="e">
        <f t="shared" si="6"/>
        <v>#DIV/0!</v>
      </c>
    </row>
    <row r="257" spans="2:9" ht="21" hidden="1">
      <c r="B257" s="23" t="s">
        <v>448</v>
      </c>
      <c r="C257" s="3" t="s">
        <v>31</v>
      </c>
      <c r="D257" s="19" t="s">
        <v>14</v>
      </c>
      <c r="E257" s="19" t="s">
        <v>449</v>
      </c>
      <c r="F257" s="3"/>
      <c r="G257" s="6">
        <f>G258</f>
        <v>0</v>
      </c>
      <c r="H257" s="6">
        <f>H258</f>
        <v>0</v>
      </c>
      <c r="I257" s="4" t="e">
        <f t="shared" si="6"/>
        <v>#DIV/0!</v>
      </c>
    </row>
    <row r="258" spans="2:9" hidden="1">
      <c r="B258" s="23" t="s">
        <v>155</v>
      </c>
      <c r="C258" s="3" t="s">
        <v>31</v>
      </c>
      <c r="D258" s="19" t="s">
        <v>14</v>
      </c>
      <c r="E258" s="19" t="s">
        <v>449</v>
      </c>
      <c r="F258" s="3" t="s">
        <v>392</v>
      </c>
      <c r="G258" s="6">
        <v>0</v>
      </c>
      <c r="H258" s="6">
        <v>0</v>
      </c>
      <c r="I258" s="4" t="e">
        <f t="shared" si="6"/>
        <v>#DIV/0!</v>
      </c>
    </row>
    <row r="259" spans="2:9" ht="21" hidden="1">
      <c r="B259" s="23" t="s">
        <v>448</v>
      </c>
      <c r="C259" s="3" t="s">
        <v>31</v>
      </c>
      <c r="D259" s="19" t="s">
        <v>14</v>
      </c>
      <c r="E259" s="19" t="s">
        <v>450</v>
      </c>
      <c r="F259" s="3"/>
      <c r="G259" s="6">
        <f>G260</f>
        <v>0</v>
      </c>
      <c r="H259" s="6">
        <f>H260</f>
        <v>0</v>
      </c>
      <c r="I259" s="4" t="e">
        <f t="shared" si="6"/>
        <v>#DIV/0!</v>
      </c>
    </row>
    <row r="260" spans="2:9" hidden="1">
      <c r="B260" s="23" t="s">
        <v>155</v>
      </c>
      <c r="C260" s="3" t="s">
        <v>31</v>
      </c>
      <c r="D260" s="19" t="s">
        <v>14</v>
      </c>
      <c r="E260" s="19" t="s">
        <v>450</v>
      </c>
      <c r="F260" s="3" t="s">
        <v>392</v>
      </c>
      <c r="G260" s="6">
        <v>0</v>
      </c>
      <c r="H260" s="6">
        <v>0</v>
      </c>
      <c r="I260" s="4" t="e">
        <f t="shared" si="6"/>
        <v>#DIV/0!</v>
      </c>
    </row>
    <row r="261" spans="2:9" ht="21">
      <c r="B261" s="2" t="s">
        <v>208</v>
      </c>
      <c r="C261" s="3" t="s">
        <v>31</v>
      </c>
      <c r="D261" s="3" t="s">
        <v>14</v>
      </c>
      <c r="E261" s="19" t="s">
        <v>209</v>
      </c>
      <c r="F261" s="3"/>
      <c r="G261" s="6">
        <f>G262</f>
        <v>1039630</v>
      </c>
      <c r="H261" s="6">
        <f>H262</f>
        <v>1039630</v>
      </c>
      <c r="I261" s="4">
        <f t="shared" si="6"/>
        <v>100</v>
      </c>
    </row>
    <row r="262" spans="2:9" ht="21">
      <c r="B262" s="2" t="s">
        <v>229</v>
      </c>
      <c r="C262" s="3" t="s">
        <v>31</v>
      </c>
      <c r="D262" s="3" t="s">
        <v>14</v>
      </c>
      <c r="E262" s="19" t="s">
        <v>230</v>
      </c>
      <c r="F262" s="3"/>
      <c r="G262" s="6">
        <f>G265+G263</f>
        <v>1039630</v>
      </c>
      <c r="H262" s="6">
        <f>H265+H263</f>
        <v>1039630</v>
      </c>
      <c r="I262" s="4">
        <f t="shared" si="6"/>
        <v>100</v>
      </c>
    </row>
    <row r="263" spans="2:9">
      <c r="B263" s="23" t="s">
        <v>409</v>
      </c>
      <c r="C263" s="3" t="s">
        <v>31</v>
      </c>
      <c r="D263" s="3" t="s">
        <v>14</v>
      </c>
      <c r="E263" s="19" t="s">
        <v>408</v>
      </c>
      <c r="F263" s="3"/>
      <c r="G263" s="6">
        <f t="shared" ref="G263:H263" si="8">G264</f>
        <v>77000</v>
      </c>
      <c r="H263" s="6">
        <f t="shared" si="8"/>
        <v>77000</v>
      </c>
      <c r="I263" s="4">
        <f t="shared" si="6"/>
        <v>100</v>
      </c>
    </row>
    <row r="264" spans="2:9" ht="21">
      <c r="B264" s="2" t="s">
        <v>73</v>
      </c>
      <c r="C264" s="3" t="s">
        <v>31</v>
      </c>
      <c r="D264" s="3" t="s">
        <v>14</v>
      </c>
      <c r="E264" s="19" t="s">
        <v>408</v>
      </c>
      <c r="F264" s="3" t="s">
        <v>390</v>
      </c>
      <c r="G264" s="6">
        <v>77000</v>
      </c>
      <c r="H264" s="6">
        <v>77000</v>
      </c>
      <c r="I264" s="4">
        <f t="shared" si="6"/>
        <v>100</v>
      </c>
    </row>
    <row r="265" spans="2:9" ht="31.5">
      <c r="B265" s="2" t="s">
        <v>231</v>
      </c>
      <c r="C265" s="3" t="s">
        <v>31</v>
      </c>
      <c r="D265" s="3" t="s">
        <v>14</v>
      </c>
      <c r="E265" s="19" t="s">
        <v>232</v>
      </c>
      <c r="F265" s="3"/>
      <c r="G265" s="6">
        <f>G266</f>
        <v>962630</v>
      </c>
      <c r="H265" s="6">
        <f>H266</f>
        <v>962630</v>
      </c>
      <c r="I265" s="4">
        <f t="shared" si="6"/>
        <v>100</v>
      </c>
    </row>
    <row r="266" spans="2:9">
      <c r="B266" s="2" t="s">
        <v>155</v>
      </c>
      <c r="C266" s="3" t="s">
        <v>31</v>
      </c>
      <c r="D266" s="3" t="s">
        <v>14</v>
      </c>
      <c r="E266" s="19" t="s">
        <v>232</v>
      </c>
      <c r="F266" s="19">
        <v>500</v>
      </c>
      <c r="G266" s="6">
        <v>962630</v>
      </c>
      <c r="H266" s="6">
        <v>962630</v>
      </c>
      <c r="I266" s="4">
        <f t="shared" si="6"/>
        <v>100</v>
      </c>
    </row>
    <row r="267" spans="2:9">
      <c r="B267" s="18" t="s">
        <v>233</v>
      </c>
      <c r="C267" s="1" t="s">
        <v>23</v>
      </c>
      <c r="D267" s="3"/>
      <c r="E267" s="19"/>
      <c r="F267" s="19"/>
      <c r="G267" s="5">
        <f>G268+G293+G367+G378+G391</f>
        <v>365550320.33999997</v>
      </c>
      <c r="H267" s="5">
        <f>H268+H293+H367+H378+H391</f>
        <v>363918453.48000002</v>
      </c>
      <c r="I267" s="5">
        <f t="shared" ref="I267:I330" si="9">H267/G267*100</f>
        <v>99.553586259073128</v>
      </c>
    </row>
    <row r="268" spans="2:9">
      <c r="B268" s="2" t="s">
        <v>35</v>
      </c>
      <c r="C268" s="3" t="s">
        <v>23</v>
      </c>
      <c r="D268" s="3" t="s">
        <v>10</v>
      </c>
      <c r="E268" s="1"/>
      <c r="F268" s="1"/>
      <c r="G268" s="4">
        <f>G269+G278+G285+G290</f>
        <v>76079210.469999999</v>
      </c>
      <c r="H268" s="4">
        <f>H269+H278+H285+H290</f>
        <v>76079210.469999999</v>
      </c>
      <c r="I268" s="4">
        <f t="shared" si="9"/>
        <v>100</v>
      </c>
    </row>
    <row r="269" spans="2:9" ht="21">
      <c r="B269" s="2" t="s">
        <v>234</v>
      </c>
      <c r="C269" s="3" t="s">
        <v>23</v>
      </c>
      <c r="D269" s="3" t="s">
        <v>10</v>
      </c>
      <c r="E269" s="19" t="s">
        <v>235</v>
      </c>
      <c r="F269" s="3"/>
      <c r="G269" s="4">
        <f>G270+G272+G274+G276</f>
        <v>73830802.469999999</v>
      </c>
      <c r="H269" s="4">
        <f>H270+H272+H274+H276</f>
        <v>73830802.469999999</v>
      </c>
      <c r="I269" s="4">
        <f t="shared" si="9"/>
        <v>100</v>
      </c>
    </row>
    <row r="270" spans="2:9" ht="21">
      <c r="B270" s="2" t="s">
        <v>236</v>
      </c>
      <c r="C270" s="3" t="s">
        <v>23</v>
      </c>
      <c r="D270" s="3" t="s">
        <v>10</v>
      </c>
      <c r="E270" s="19" t="s">
        <v>237</v>
      </c>
      <c r="F270" s="3"/>
      <c r="G270" s="4">
        <f>G271</f>
        <v>29012562</v>
      </c>
      <c r="H270" s="4">
        <f>H271</f>
        <v>29012562</v>
      </c>
      <c r="I270" s="4">
        <f t="shared" si="9"/>
        <v>100</v>
      </c>
    </row>
    <row r="271" spans="2:9" ht="21">
      <c r="B271" s="2" t="s">
        <v>238</v>
      </c>
      <c r="C271" s="3" t="s">
        <v>23</v>
      </c>
      <c r="D271" s="3" t="s">
        <v>10</v>
      </c>
      <c r="E271" s="19" t="s">
        <v>237</v>
      </c>
      <c r="F271" s="19">
        <v>600</v>
      </c>
      <c r="G271" s="4">
        <v>29012562</v>
      </c>
      <c r="H271" s="4">
        <v>29012562</v>
      </c>
      <c r="I271" s="4">
        <f t="shared" si="9"/>
        <v>100</v>
      </c>
    </row>
    <row r="272" spans="2:9" ht="94.5">
      <c r="B272" s="20" t="s">
        <v>239</v>
      </c>
      <c r="C272" s="3" t="s">
        <v>23</v>
      </c>
      <c r="D272" s="3" t="s">
        <v>10</v>
      </c>
      <c r="E272" s="19" t="s">
        <v>240</v>
      </c>
      <c r="F272" s="19"/>
      <c r="G272" s="4">
        <f>G273</f>
        <v>44541440</v>
      </c>
      <c r="H272" s="4">
        <f>H273</f>
        <v>44541440</v>
      </c>
      <c r="I272" s="4">
        <f t="shared" si="9"/>
        <v>100</v>
      </c>
    </row>
    <row r="273" spans="2:9" ht="21">
      <c r="B273" s="20" t="s">
        <v>238</v>
      </c>
      <c r="C273" s="3" t="s">
        <v>23</v>
      </c>
      <c r="D273" s="3" t="s">
        <v>10</v>
      </c>
      <c r="E273" s="19" t="s">
        <v>240</v>
      </c>
      <c r="F273" s="19">
        <v>600</v>
      </c>
      <c r="G273" s="4">
        <v>44541440</v>
      </c>
      <c r="H273" s="4">
        <v>44541440</v>
      </c>
      <c r="I273" s="4">
        <f t="shared" si="9"/>
        <v>100</v>
      </c>
    </row>
    <row r="274" spans="2:9" ht="31.5">
      <c r="B274" s="2" t="s">
        <v>241</v>
      </c>
      <c r="C274" s="3" t="s">
        <v>23</v>
      </c>
      <c r="D274" s="3" t="s">
        <v>10</v>
      </c>
      <c r="E274" s="19" t="s">
        <v>242</v>
      </c>
      <c r="F274" s="19"/>
      <c r="G274" s="4">
        <f>G275</f>
        <v>155800.47</v>
      </c>
      <c r="H274" s="4">
        <f>H275</f>
        <v>155800.47</v>
      </c>
      <c r="I274" s="4">
        <f t="shared" si="9"/>
        <v>100</v>
      </c>
    </row>
    <row r="275" spans="2:9" ht="21">
      <c r="B275" s="2" t="s">
        <v>238</v>
      </c>
      <c r="C275" s="3" t="s">
        <v>23</v>
      </c>
      <c r="D275" s="3" t="s">
        <v>10</v>
      </c>
      <c r="E275" s="19" t="s">
        <v>242</v>
      </c>
      <c r="F275" s="19">
        <v>600</v>
      </c>
      <c r="G275" s="4">
        <v>155800.47</v>
      </c>
      <c r="H275" s="4">
        <v>155800.47</v>
      </c>
      <c r="I275" s="4">
        <f t="shared" si="9"/>
        <v>100</v>
      </c>
    </row>
    <row r="276" spans="2:9" ht="31.5">
      <c r="B276" s="23" t="s">
        <v>424</v>
      </c>
      <c r="C276" s="3" t="s">
        <v>23</v>
      </c>
      <c r="D276" s="19" t="s">
        <v>10</v>
      </c>
      <c r="E276" s="19" t="s">
        <v>420</v>
      </c>
      <c r="F276" s="3"/>
      <c r="G276" s="6">
        <f>G277</f>
        <v>121000</v>
      </c>
      <c r="H276" s="6">
        <f>H277</f>
        <v>121000</v>
      </c>
      <c r="I276" s="4">
        <f t="shared" si="9"/>
        <v>100</v>
      </c>
    </row>
    <row r="277" spans="2:9" ht="21">
      <c r="B277" s="2" t="s">
        <v>238</v>
      </c>
      <c r="C277" s="3" t="s">
        <v>23</v>
      </c>
      <c r="D277" s="19" t="s">
        <v>10</v>
      </c>
      <c r="E277" s="19" t="s">
        <v>420</v>
      </c>
      <c r="F277" s="3" t="s">
        <v>403</v>
      </c>
      <c r="G277" s="6">
        <v>121000</v>
      </c>
      <c r="H277" s="6">
        <v>121000</v>
      </c>
      <c r="I277" s="4">
        <f t="shared" si="9"/>
        <v>100</v>
      </c>
    </row>
    <row r="278" spans="2:9" ht="31.5">
      <c r="B278" s="2" t="s">
        <v>114</v>
      </c>
      <c r="C278" s="3" t="s">
        <v>23</v>
      </c>
      <c r="D278" s="3" t="s">
        <v>10</v>
      </c>
      <c r="E278" s="19" t="s">
        <v>115</v>
      </c>
      <c r="F278" s="3"/>
      <c r="G278" s="6">
        <f>G280+G282</f>
        <v>1317000</v>
      </c>
      <c r="H278" s="6">
        <f>H280+H282</f>
        <v>1317000</v>
      </c>
      <c r="I278" s="4">
        <f t="shared" si="9"/>
        <v>100</v>
      </c>
    </row>
    <row r="279" spans="2:9" ht="21" hidden="1">
      <c r="B279" s="2" t="s">
        <v>243</v>
      </c>
      <c r="C279" s="3" t="s">
        <v>23</v>
      </c>
      <c r="D279" s="3" t="s">
        <v>10</v>
      </c>
      <c r="E279" s="19" t="s">
        <v>244</v>
      </c>
      <c r="F279" s="3"/>
      <c r="G279" s="6">
        <f>G280</f>
        <v>0</v>
      </c>
      <c r="H279" s="6">
        <f>H280</f>
        <v>0</v>
      </c>
      <c r="I279" s="4" t="e">
        <f t="shared" si="9"/>
        <v>#DIV/0!</v>
      </c>
    </row>
    <row r="280" spans="2:9" ht="31.5" hidden="1">
      <c r="B280" s="2" t="s">
        <v>245</v>
      </c>
      <c r="C280" s="3" t="s">
        <v>23</v>
      </c>
      <c r="D280" s="3" t="s">
        <v>10</v>
      </c>
      <c r="E280" s="19" t="s">
        <v>246</v>
      </c>
      <c r="F280" s="3"/>
      <c r="G280" s="6">
        <f>G281</f>
        <v>0</v>
      </c>
      <c r="H280" s="6">
        <f>H281</f>
        <v>0</v>
      </c>
      <c r="I280" s="4" t="e">
        <f t="shared" si="9"/>
        <v>#DIV/0!</v>
      </c>
    </row>
    <row r="281" spans="2:9" ht="21" hidden="1">
      <c r="B281" s="2" t="s">
        <v>226</v>
      </c>
      <c r="C281" s="3" t="s">
        <v>23</v>
      </c>
      <c r="D281" s="3" t="s">
        <v>10</v>
      </c>
      <c r="E281" s="19" t="s">
        <v>246</v>
      </c>
      <c r="F281" s="19">
        <v>400</v>
      </c>
      <c r="G281" s="4">
        <v>0</v>
      </c>
      <c r="H281" s="4">
        <v>0</v>
      </c>
      <c r="I281" s="4" t="e">
        <f t="shared" si="9"/>
        <v>#DIV/0!</v>
      </c>
    </row>
    <row r="282" spans="2:9" ht="21">
      <c r="B282" s="2" t="s">
        <v>405</v>
      </c>
      <c r="C282" s="3" t="s">
        <v>23</v>
      </c>
      <c r="D282" s="19" t="s">
        <v>10</v>
      </c>
      <c r="E282" s="19" t="s">
        <v>404</v>
      </c>
      <c r="F282" s="3"/>
      <c r="G282" s="4">
        <f>G283+G284</f>
        <v>1317000</v>
      </c>
      <c r="H282" s="4">
        <f>H283+H284</f>
        <v>1317000</v>
      </c>
      <c r="I282" s="4">
        <f t="shared" si="9"/>
        <v>100</v>
      </c>
    </row>
    <row r="283" spans="2:9" ht="21">
      <c r="B283" s="2" t="s">
        <v>73</v>
      </c>
      <c r="C283" s="3" t="s">
        <v>23</v>
      </c>
      <c r="D283" s="19" t="s">
        <v>10</v>
      </c>
      <c r="E283" s="19" t="s">
        <v>404</v>
      </c>
      <c r="F283" s="3" t="s">
        <v>390</v>
      </c>
      <c r="G283" s="4">
        <v>962000</v>
      </c>
      <c r="H283" s="4">
        <v>962000</v>
      </c>
      <c r="I283" s="4">
        <f t="shared" si="9"/>
        <v>100</v>
      </c>
    </row>
    <row r="284" spans="2:9" ht="21">
      <c r="B284" s="2" t="s">
        <v>238</v>
      </c>
      <c r="C284" s="3" t="s">
        <v>23</v>
      </c>
      <c r="D284" s="19" t="s">
        <v>10</v>
      </c>
      <c r="E284" s="19" t="s">
        <v>404</v>
      </c>
      <c r="F284" s="3" t="s">
        <v>403</v>
      </c>
      <c r="G284" s="4">
        <v>355000</v>
      </c>
      <c r="H284" s="4">
        <v>355000</v>
      </c>
      <c r="I284" s="4">
        <f t="shared" si="9"/>
        <v>100</v>
      </c>
    </row>
    <row r="285" spans="2:9" ht="25.5" customHeight="1">
      <c r="B285" s="2" t="s">
        <v>263</v>
      </c>
      <c r="C285" s="3" t="s">
        <v>23</v>
      </c>
      <c r="D285" s="19" t="s">
        <v>10</v>
      </c>
      <c r="E285" s="19" t="s">
        <v>264</v>
      </c>
      <c r="F285" s="3"/>
      <c r="G285" s="4">
        <f>G288+G286</f>
        <v>729408</v>
      </c>
      <c r="H285" s="4">
        <f>H288+H286</f>
        <v>729408</v>
      </c>
      <c r="I285" s="4">
        <f t="shared" si="9"/>
        <v>100</v>
      </c>
    </row>
    <row r="286" spans="2:9" ht="25.5" customHeight="1">
      <c r="B286" s="2" t="s">
        <v>265</v>
      </c>
      <c r="C286" s="3" t="s">
        <v>23</v>
      </c>
      <c r="D286" s="19" t="s">
        <v>10</v>
      </c>
      <c r="E286" s="19" t="s">
        <v>266</v>
      </c>
      <c r="F286" s="3"/>
      <c r="G286" s="6">
        <f>G287</f>
        <v>279208</v>
      </c>
      <c r="H286" s="6">
        <f>H287</f>
        <v>279208</v>
      </c>
      <c r="I286" s="4">
        <f t="shared" si="9"/>
        <v>100</v>
      </c>
    </row>
    <row r="287" spans="2:9" ht="25.5" customHeight="1">
      <c r="B287" s="2" t="s">
        <v>238</v>
      </c>
      <c r="C287" s="3" t="s">
        <v>23</v>
      </c>
      <c r="D287" s="19" t="s">
        <v>10</v>
      </c>
      <c r="E287" s="19" t="s">
        <v>266</v>
      </c>
      <c r="F287" s="3" t="s">
        <v>403</v>
      </c>
      <c r="G287" s="6">
        <v>279208</v>
      </c>
      <c r="H287" s="6">
        <v>279208</v>
      </c>
      <c r="I287" s="4">
        <f t="shared" si="9"/>
        <v>100</v>
      </c>
    </row>
    <row r="288" spans="2:9" ht="19.5" customHeight="1">
      <c r="B288" s="2" t="s">
        <v>402</v>
      </c>
      <c r="C288" s="3" t="s">
        <v>23</v>
      </c>
      <c r="D288" s="19" t="s">
        <v>10</v>
      </c>
      <c r="E288" s="19" t="s">
        <v>401</v>
      </c>
      <c r="F288" s="3"/>
      <c r="G288" s="4">
        <f>G289</f>
        <v>450200</v>
      </c>
      <c r="H288" s="4">
        <f>H289</f>
        <v>450200</v>
      </c>
      <c r="I288" s="4">
        <f t="shared" si="9"/>
        <v>100</v>
      </c>
    </row>
    <row r="289" spans="2:9" ht="21">
      <c r="B289" s="2" t="s">
        <v>238</v>
      </c>
      <c r="C289" s="3" t="s">
        <v>23</v>
      </c>
      <c r="D289" s="19" t="s">
        <v>10</v>
      </c>
      <c r="E289" s="19" t="s">
        <v>401</v>
      </c>
      <c r="F289" s="3" t="s">
        <v>403</v>
      </c>
      <c r="G289" s="4">
        <v>450200</v>
      </c>
      <c r="H289" s="4">
        <v>450200</v>
      </c>
      <c r="I289" s="4">
        <f t="shared" si="9"/>
        <v>100</v>
      </c>
    </row>
    <row r="290" spans="2:9" ht="31.5">
      <c r="B290" s="23" t="s">
        <v>267</v>
      </c>
      <c r="C290" s="3" t="s">
        <v>23</v>
      </c>
      <c r="D290" s="19" t="s">
        <v>10</v>
      </c>
      <c r="E290" s="19" t="s">
        <v>268</v>
      </c>
      <c r="F290" s="3"/>
      <c r="G290" s="6">
        <f>G291</f>
        <v>202000</v>
      </c>
      <c r="H290" s="6">
        <f>H291</f>
        <v>202000</v>
      </c>
      <c r="I290" s="4">
        <f t="shared" si="9"/>
        <v>100</v>
      </c>
    </row>
    <row r="291" spans="2:9" ht="21">
      <c r="B291" s="23" t="s">
        <v>269</v>
      </c>
      <c r="C291" s="3" t="s">
        <v>23</v>
      </c>
      <c r="D291" s="19" t="s">
        <v>10</v>
      </c>
      <c r="E291" s="19" t="s">
        <v>270</v>
      </c>
      <c r="F291" s="3"/>
      <c r="G291" s="6">
        <f>G292</f>
        <v>202000</v>
      </c>
      <c r="H291" s="6">
        <f>H292</f>
        <v>202000</v>
      </c>
      <c r="I291" s="4">
        <f t="shared" si="9"/>
        <v>100</v>
      </c>
    </row>
    <row r="292" spans="2:9" ht="21">
      <c r="B292" s="23" t="s">
        <v>238</v>
      </c>
      <c r="C292" s="3" t="s">
        <v>23</v>
      </c>
      <c r="D292" s="19" t="s">
        <v>10</v>
      </c>
      <c r="E292" s="19" t="s">
        <v>270</v>
      </c>
      <c r="F292" s="3">
        <v>600</v>
      </c>
      <c r="G292" s="6">
        <v>202000</v>
      </c>
      <c r="H292" s="6">
        <v>202000</v>
      </c>
      <c r="I292" s="4">
        <f t="shared" si="9"/>
        <v>100</v>
      </c>
    </row>
    <row r="293" spans="2:9">
      <c r="B293" s="2" t="s">
        <v>36</v>
      </c>
      <c r="C293" s="3" t="s">
        <v>23</v>
      </c>
      <c r="D293" s="3" t="s">
        <v>11</v>
      </c>
      <c r="E293" s="3"/>
      <c r="F293" s="3"/>
      <c r="G293" s="4">
        <f>G299+G317+G320+G351+G364+G294+G335+G361+G356</f>
        <v>266282224.72</v>
      </c>
      <c r="H293" s="4">
        <f>H299+H317+H320+H351+H364+H294+H335+H361+H356</f>
        <v>265151079.46000001</v>
      </c>
      <c r="I293" s="4">
        <f t="shared" si="9"/>
        <v>99.575208123189825</v>
      </c>
    </row>
    <row r="294" spans="2:9" ht="20.25" customHeight="1">
      <c r="B294" s="2" t="s">
        <v>271</v>
      </c>
      <c r="C294" s="3" t="s">
        <v>23</v>
      </c>
      <c r="D294" s="3" t="s">
        <v>11</v>
      </c>
      <c r="E294" s="19" t="s">
        <v>272</v>
      </c>
      <c r="F294" s="3"/>
      <c r="G294" s="4">
        <f>G295+G297</f>
        <v>5330272</v>
      </c>
      <c r="H294" s="4">
        <f>H295+H297</f>
        <v>5330272</v>
      </c>
      <c r="I294" s="4">
        <f t="shared" si="9"/>
        <v>100</v>
      </c>
    </row>
    <row r="295" spans="2:9" ht="19.5" customHeight="1">
      <c r="B295" s="2" t="s">
        <v>273</v>
      </c>
      <c r="C295" s="3" t="s">
        <v>23</v>
      </c>
      <c r="D295" s="3" t="s">
        <v>11</v>
      </c>
      <c r="E295" s="19" t="s">
        <v>274</v>
      </c>
      <c r="F295" s="3"/>
      <c r="G295" s="4">
        <f>G296</f>
        <v>4723889</v>
      </c>
      <c r="H295" s="4">
        <f>H296</f>
        <v>4723889</v>
      </c>
      <c r="I295" s="4">
        <f t="shared" si="9"/>
        <v>100</v>
      </c>
    </row>
    <row r="296" spans="2:9" ht="21">
      <c r="B296" s="2" t="s">
        <v>238</v>
      </c>
      <c r="C296" s="3" t="s">
        <v>23</v>
      </c>
      <c r="D296" s="3" t="s">
        <v>11</v>
      </c>
      <c r="E296" s="19" t="s">
        <v>274</v>
      </c>
      <c r="F296" s="19">
        <v>600</v>
      </c>
      <c r="G296" s="4">
        <v>4723889</v>
      </c>
      <c r="H296" s="4">
        <v>4723889</v>
      </c>
      <c r="I296" s="4">
        <f t="shared" si="9"/>
        <v>100</v>
      </c>
    </row>
    <row r="297" spans="2:9" ht="31.5">
      <c r="B297" s="23" t="s">
        <v>477</v>
      </c>
      <c r="C297" s="3" t="s">
        <v>23</v>
      </c>
      <c r="D297" s="19" t="s">
        <v>11</v>
      </c>
      <c r="E297" s="19" t="s">
        <v>479</v>
      </c>
      <c r="F297" s="3"/>
      <c r="G297" s="6">
        <f>G298</f>
        <v>606383</v>
      </c>
      <c r="H297" s="6">
        <f>H298</f>
        <v>606383</v>
      </c>
      <c r="I297" s="4">
        <f t="shared" si="9"/>
        <v>100</v>
      </c>
    </row>
    <row r="298" spans="2:9" ht="21">
      <c r="B298" s="23" t="s">
        <v>238</v>
      </c>
      <c r="C298" s="3" t="s">
        <v>23</v>
      </c>
      <c r="D298" s="19" t="s">
        <v>11</v>
      </c>
      <c r="E298" s="19" t="s">
        <v>479</v>
      </c>
      <c r="F298" s="3" t="s">
        <v>403</v>
      </c>
      <c r="G298" s="6">
        <v>606383</v>
      </c>
      <c r="H298" s="6">
        <v>606383</v>
      </c>
      <c r="I298" s="4">
        <f t="shared" si="9"/>
        <v>100</v>
      </c>
    </row>
    <row r="299" spans="2:9" ht="21" customHeight="1">
      <c r="B299" s="2" t="s">
        <v>247</v>
      </c>
      <c r="C299" s="3" t="s">
        <v>23</v>
      </c>
      <c r="D299" s="3" t="s">
        <v>11</v>
      </c>
      <c r="E299" s="19" t="s">
        <v>248</v>
      </c>
      <c r="F299" s="19"/>
      <c r="G299" s="4">
        <f>G300+G307+G313+G315+G305+G309++G302+G311</f>
        <v>222621317.28</v>
      </c>
      <c r="H299" s="4">
        <f>H300+H307+H313+H315+H305+H309++H302+H311</f>
        <v>222581142.02000001</v>
      </c>
      <c r="I299" s="4">
        <f t="shared" si="9"/>
        <v>99.98195354313286</v>
      </c>
    </row>
    <row r="300" spans="2:9" ht="21.75" customHeight="1">
      <c r="B300" s="23" t="s">
        <v>287</v>
      </c>
      <c r="C300" s="3" t="s">
        <v>23</v>
      </c>
      <c r="D300" s="3" t="s">
        <v>11</v>
      </c>
      <c r="E300" s="19" t="s">
        <v>249</v>
      </c>
      <c r="F300" s="19"/>
      <c r="G300" s="4">
        <f>G301</f>
        <v>74633673.75</v>
      </c>
      <c r="H300" s="4">
        <f>H301</f>
        <v>74633673.75</v>
      </c>
      <c r="I300" s="4">
        <f t="shared" si="9"/>
        <v>100</v>
      </c>
    </row>
    <row r="301" spans="2:9" ht="21">
      <c r="B301" s="2" t="s">
        <v>238</v>
      </c>
      <c r="C301" s="3" t="s">
        <v>23</v>
      </c>
      <c r="D301" s="3" t="s">
        <v>11</v>
      </c>
      <c r="E301" s="19" t="s">
        <v>249</v>
      </c>
      <c r="F301" s="19">
        <v>600</v>
      </c>
      <c r="G301" s="4">
        <v>74633673.75</v>
      </c>
      <c r="H301" s="4">
        <v>74633673.75</v>
      </c>
      <c r="I301" s="4">
        <f t="shared" si="9"/>
        <v>100</v>
      </c>
    </row>
    <row r="302" spans="2:9" ht="31.5">
      <c r="B302" s="23" t="s">
        <v>407</v>
      </c>
      <c r="C302" s="3" t="s">
        <v>23</v>
      </c>
      <c r="D302" s="19" t="s">
        <v>11</v>
      </c>
      <c r="E302" s="19" t="s">
        <v>406</v>
      </c>
      <c r="F302" s="3"/>
      <c r="G302" s="4">
        <f>G304+G303</f>
        <v>3466000</v>
      </c>
      <c r="H302" s="4">
        <f>H304+H303</f>
        <v>3466000</v>
      </c>
      <c r="I302" s="4">
        <f t="shared" si="9"/>
        <v>100</v>
      </c>
    </row>
    <row r="303" spans="2:9" ht="21" hidden="1" customHeight="1">
      <c r="B303" s="2" t="s">
        <v>73</v>
      </c>
      <c r="C303" s="3" t="s">
        <v>23</v>
      </c>
      <c r="D303" s="19" t="s">
        <v>11</v>
      </c>
      <c r="E303" s="19" t="s">
        <v>406</v>
      </c>
      <c r="F303" s="3" t="s">
        <v>390</v>
      </c>
      <c r="G303" s="4">
        <v>0</v>
      </c>
      <c r="H303" s="4">
        <v>0</v>
      </c>
      <c r="I303" s="4" t="e">
        <f t="shared" si="9"/>
        <v>#DIV/0!</v>
      </c>
    </row>
    <row r="304" spans="2:9" ht="21">
      <c r="B304" s="23" t="s">
        <v>238</v>
      </c>
      <c r="C304" s="3" t="s">
        <v>23</v>
      </c>
      <c r="D304" s="19" t="s">
        <v>11</v>
      </c>
      <c r="E304" s="19" t="s">
        <v>406</v>
      </c>
      <c r="F304" s="3" t="s">
        <v>403</v>
      </c>
      <c r="G304" s="4">
        <v>3466000</v>
      </c>
      <c r="H304" s="4">
        <v>3466000</v>
      </c>
      <c r="I304" s="4">
        <f t="shared" si="9"/>
        <v>100</v>
      </c>
    </row>
    <row r="305" spans="2:9">
      <c r="B305" s="2" t="s">
        <v>254</v>
      </c>
      <c r="C305" s="3" t="s">
        <v>23</v>
      </c>
      <c r="D305" s="3" t="s">
        <v>11</v>
      </c>
      <c r="E305" s="19" t="s">
        <v>255</v>
      </c>
      <c r="F305" s="19"/>
      <c r="G305" s="4">
        <f>G306</f>
        <v>1404000</v>
      </c>
      <c r="H305" s="4">
        <f>H306</f>
        <v>1404000</v>
      </c>
      <c r="I305" s="4">
        <f t="shared" si="9"/>
        <v>100</v>
      </c>
    </row>
    <row r="306" spans="2:9" ht="21">
      <c r="B306" s="2" t="s">
        <v>238</v>
      </c>
      <c r="C306" s="3" t="s">
        <v>23</v>
      </c>
      <c r="D306" s="3" t="s">
        <v>11</v>
      </c>
      <c r="E306" s="19" t="s">
        <v>255</v>
      </c>
      <c r="F306" s="19">
        <v>600</v>
      </c>
      <c r="G306" s="4">
        <v>1404000</v>
      </c>
      <c r="H306" s="4">
        <v>1404000</v>
      </c>
      <c r="I306" s="4">
        <f t="shared" si="9"/>
        <v>100</v>
      </c>
    </row>
    <row r="307" spans="2:9" ht="89.25" customHeight="1">
      <c r="B307" s="20" t="s">
        <v>239</v>
      </c>
      <c r="C307" s="3" t="s">
        <v>23</v>
      </c>
      <c r="D307" s="3" t="s">
        <v>11</v>
      </c>
      <c r="E307" s="19" t="s">
        <v>250</v>
      </c>
      <c r="F307" s="19"/>
      <c r="G307" s="4">
        <f>G308</f>
        <v>138686460</v>
      </c>
      <c r="H307" s="4">
        <f>H308</f>
        <v>138686460</v>
      </c>
      <c r="I307" s="4">
        <f t="shared" si="9"/>
        <v>100</v>
      </c>
    </row>
    <row r="308" spans="2:9" ht="21">
      <c r="B308" s="20" t="s">
        <v>238</v>
      </c>
      <c r="C308" s="3" t="s">
        <v>23</v>
      </c>
      <c r="D308" s="3" t="s">
        <v>11</v>
      </c>
      <c r="E308" s="19" t="s">
        <v>250</v>
      </c>
      <c r="F308" s="19">
        <v>600</v>
      </c>
      <c r="G308" s="4">
        <v>138686460</v>
      </c>
      <c r="H308" s="4">
        <v>138686460</v>
      </c>
      <c r="I308" s="4">
        <f t="shared" si="9"/>
        <v>100</v>
      </c>
    </row>
    <row r="309" spans="2:9" ht="21">
      <c r="B309" s="2" t="s">
        <v>256</v>
      </c>
      <c r="C309" s="3" t="s">
        <v>23</v>
      </c>
      <c r="D309" s="3" t="s">
        <v>11</v>
      </c>
      <c r="E309" s="19" t="s">
        <v>257</v>
      </c>
      <c r="F309" s="19"/>
      <c r="G309" s="4">
        <f>G310</f>
        <v>2572000</v>
      </c>
      <c r="H309" s="4">
        <f>H310</f>
        <v>2572000</v>
      </c>
      <c r="I309" s="4">
        <f t="shared" si="9"/>
        <v>100</v>
      </c>
    </row>
    <row r="310" spans="2:9" ht="21">
      <c r="B310" s="2" t="s">
        <v>238</v>
      </c>
      <c r="C310" s="3" t="s">
        <v>23</v>
      </c>
      <c r="D310" s="3" t="s">
        <v>11</v>
      </c>
      <c r="E310" s="19" t="s">
        <v>257</v>
      </c>
      <c r="F310" s="19">
        <v>600</v>
      </c>
      <c r="G310" s="4">
        <v>2572000</v>
      </c>
      <c r="H310" s="4">
        <v>2572000</v>
      </c>
      <c r="I310" s="4">
        <f t="shared" si="9"/>
        <v>100</v>
      </c>
    </row>
    <row r="311" spans="2:9" ht="21">
      <c r="B311" s="2" t="s">
        <v>256</v>
      </c>
      <c r="C311" s="3" t="s">
        <v>23</v>
      </c>
      <c r="D311" s="3" t="s">
        <v>11</v>
      </c>
      <c r="E311" s="19" t="s">
        <v>258</v>
      </c>
      <c r="F311" s="19"/>
      <c r="G311" s="4">
        <f>G312</f>
        <v>470000</v>
      </c>
      <c r="H311" s="4">
        <f>H312</f>
        <v>470000</v>
      </c>
      <c r="I311" s="4">
        <f t="shared" si="9"/>
        <v>100</v>
      </c>
    </row>
    <row r="312" spans="2:9" ht="21">
      <c r="B312" s="2" t="s">
        <v>238</v>
      </c>
      <c r="C312" s="3" t="s">
        <v>23</v>
      </c>
      <c r="D312" s="3" t="s">
        <v>11</v>
      </c>
      <c r="E312" s="19" t="s">
        <v>258</v>
      </c>
      <c r="F312" s="19">
        <v>600</v>
      </c>
      <c r="G312" s="4">
        <v>470000</v>
      </c>
      <c r="H312" s="4">
        <v>470000</v>
      </c>
      <c r="I312" s="4">
        <f t="shared" si="9"/>
        <v>100</v>
      </c>
    </row>
    <row r="313" spans="2:9" ht="31.5">
      <c r="B313" s="2" t="s">
        <v>241</v>
      </c>
      <c r="C313" s="3" t="s">
        <v>23</v>
      </c>
      <c r="D313" s="3" t="s">
        <v>11</v>
      </c>
      <c r="E313" s="19" t="s">
        <v>251</v>
      </c>
      <c r="F313" s="19"/>
      <c r="G313" s="4">
        <f>G314</f>
        <v>1282499.53</v>
      </c>
      <c r="H313" s="4">
        <f>H314</f>
        <v>1282499.53</v>
      </c>
      <c r="I313" s="4">
        <f t="shared" si="9"/>
        <v>100</v>
      </c>
    </row>
    <row r="314" spans="2:9" ht="21">
      <c r="B314" s="2" t="s">
        <v>238</v>
      </c>
      <c r="C314" s="3" t="s">
        <v>23</v>
      </c>
      <c r="D314" s="3" t="s">
        <v>11</v>
      </c>
      <c r="E314" s="19" t="s">
        <v>251</v>
      </c>
      <c r="F314" s="19">
        <v>600</v>
      </c>
      <c r="G314" s="4">
        <v>1282499.53</v>
      </c>
      <c r="H314" s="4">
        <v>1282499.53</v>
      </c>
      <c r="I314" s="4">
        <f t="shared" si="9"/>
        <v>100</v>
      </c>
    </row>
    <row r="315" spans="2:9" ht="31.5">
      <c r="B315" s="2" t="s">
        <v>252</v>
      </c>
      <c r="C315" s="3" t="s">
        <v>23</v>
      </c>
      <c r="D315" s="3" t="s">
        <v>11</v>
      </c>
      <c r="E315" s="19" t="s">
        <v>253</v>
      </c>
      <c r="F315" s="19"/>
      <c r="G315" s="4">
        <f>G316</f>
        <v>106684</v>
      </c>
      <c r="H315" s="4">
        <f>H316</f>
        <v>66508.740000000005</v>
      </c>
      <c r="I315" s="4">
        <f t="shared" si="9"/>
        <v>62.341813205354136</v>
      </c>
    </row>
    <row r="316" spans="2:9" ht="21">
      <c r="B316" s="2" t="s">
        <v>238</v>
      </c>
      <c r="C316" s="3" t="s">
        <v>23</v>
      </c>
      <c r="D316" s="3" t="s">
        <v>11</v>
      </c>
      <c r="E316" s="19" t="s">
        <v>253</v>
      </c>
      <c r="F316" s="19">
        <v>600</v>
      </c>
      <c r="G316" s="4">
        <v>106684</v>
      </c>
      <c r="H316" s="4">
        <v>66508.740000000005</v>
      </c>
      <c r="I316" s="4">
        <f t="shared" si="9"/>
        <v>62.341813205354136</v>
      </c>
    </row>
    <row r="317" spans="2:9" ht="25.5" hidden="1" customHeight="1">
      <c r="B317" s="2" t="s">
        <v>259</v>
      </c>
      <c r="C317" s="3" t="s">
        <v>23</v>
      </c>
      <c r="D317" s="3" t="s">
        <v>11</v>
      </c>
      <c r="E317" s="19" t="s">
        <v>260</v>
      </c>
      <c r="F317" s="19"/>
      <c r="G317" s="4">
        <f>G318</f>
        <v>0</v>
      </c>
      <c r="H317" s="4">
        <f>H318</f>
        <v>0</v>
      </c>
      <c r="I317" s="4" t="e">
        <f t="shared" si="9"/>
        <v>#DIV/0!</v>
      </c>
    </row>
    <row r="318" spans="2:9" ht="26.25" hidden="1" customHeight="1">
      <c r="B318" s="2" t="s">
        <v>261</v>
      </c>
      <c r="C318" s="3" t="s">
        <v>23</v>
      </c>
      <c r="D318" s="3" t="s">
        <v>11</v>
      </c>
      <c r="E318" s="19" t="s">
        <v>262</v>
      </c>
      <c r="F318" s="19"/>
      <c r="G318" s="4">
        <f>G319</f>
        <v>0</v>
      </c>
      <c r="H318" s="4">
        <f>H319</f>
        <v>0</v>
      </c>
      <c r="I318" s="4" t="e">
        <f t="shared" si="9"/>
        <v>#DIV/0!</v>
      </c>
    </row>
    <row r="319" spans="2:9" ht="25.5" hidden="1" customHeight="1">
      <c r="B319" s="2" t="s">
        <v>238</v>
      </c>
      <c r="C319" s="3" t="s">
        <v>23</v>
      </c>
      <c r="D319" s="3" t="s">
        <v>11</v>
      </c>
      <c r="E319" s="19" t="s">
        <v>262</v>
      </c>
      <c r="F319" s="19">
        <v>600</v>
      </c>
      <c r="G319" s="4">
        <v>0</v>
      </c>
      <c r="H319" s="4">
        <v>0</v>
      </c>
      <c r="I319" s="4" t="e">
        <f t="shared" si="9"/>
        <v>#DIV/0!</v>
      </c>
    </row>
    <row r="320" spans="2:9" ht="31.5">
      <c r="B320" s="2" t="s">
        <v>114</v>
      </c>
      <c r="C320" s="3" t="s">
        <v>23</v>
      </c>
      <c r="D320" s="3" t="s">
        <v>11</v>
      </c>
      <c r="E320" s="19" t="s">
        <v>115</v>
      </c>
      <c r="F320" s="3"/>
      <c r="G320" s="4">
        <f>G322+G324+G332+G327+G330</f>
        <v>21008066.240000002</v>
      </c>
      <c r="H320" s="4">
        <f>H322+H324+H332+H327+H330</f>
        <v>19917096.240000002</v>
      </c>
      <c r="I320" s="4">
        <f t="shared" si="9"/>
        <v>94.80689946644037</v>
      </c>
    </row>
    <row r="321" spans="2:9" ht="21" hidden="1">
      <c r="B321" s="2" t="s">
        <v>243</v>
      </c>
      <c r="C321" s="3" t="s">
        <v>23</v>
      </c>
      <c r="D321" s="3" t="s">
        <v>11</v>
      </c>
      <c r="E321" s="19" t="s">
        <v>244</v>
      </c>
      <c r="F321" s="3"/>
      <c r="G321" s="4">
        <f>G322</f>
        <v>0</v>
      </c>
      <c r="H321" s="4">
        <f>H322</f>
        <v>0</v>
      </c>
      <c r="I321" s="4" t="e">
        <f t="shared" si="9"/>
        <v>#DIV/0!</v>
      </c>
    </row>
    <row r="322" spans="2:9" ht="31.5" hidden="1">
      <c r="B322" s="2" t="s">
        <v>245</v>
      </c>
      <c r="C322" s="3" t="s">
        <v>23</v>
      </c>
      <c r="D322" s="3" t="s">
        <v>11</v>
      </c>
      <c r="E322" s="19" t="s">
        <v>246</v>
      </c>
      <c r="F322" s="3"/>
      <c r="G322" s="4">
        <f>G323</f>
        <v>0</v>
      </c>
      <c r="H322" s="4">
        <f>H323</f>
        <v>0</v>
      </c>
      <c r="I322" s="4" t="e">
        <f t="shared" si="9"/>
        <v>#DIV/0!</v>
      </c>
    </row>
    <row r="323" spans="2:9" ht="21" hidden="1">
      <c r="B323" s="2" t="s">
        <v>226</v>
      </c>
      <c r="C323" s="3" t="s">
        <v>23</v>
      </c>
      <c r="D323" s="3" t="s">
        <v>11</v>
      </c>
      <c r="E323" s="19" t="s">
        <v>246</v>
      </c>
      <c r="F323" s="19">
        <v>400</v>
      </c>
      <c r="G323" s="4">
        <v>0</v>
      </c>
      <c r="H323" s="4">
        <v>0</v>
      </c>
      <c r="I323" s="4" t="e">
        <f t="shared" si="9"/>
        <v>#DIV/0!</v>
      </c>
    </row>
    <row r="324" spans="2:9" ht="21">
      <c r="B324" s="23" t="s">
        <v>405</v>
      </c>
      <c r="C324" s="3" t="s">
        <v>23</v>
      </c>
      <c r="D324" s="19" t="s">
        <v>11</v>
      </c>
      <c r="E324" s="19" t="s">
        <v>404</v>
      </c>
      <c r="F324" s="3"/>
      <c r="G324" s="6">
        <f>G325+G326</f>
        <v>3938066.24</v>
      </c>
      <c r="H324" s="6">
        <f>H325+H326</f>
        <v>3938066.24</v>
      </c>
      <c r="I324" s="4">
        <f t="shared" si="9"/>
        <v>100</v>
      </c>
    </row>
    <row r="325" spans="2:9" ht="21">
      <c r="B325" s="2" t="s">
        <v>73</v>
      </c>
      <c r="C325" s="3" t="s">
        <v>23</v>
      </c>
      <c r="D325" s="19" t="s">
        <v>11</v>
      </c>
      <c r="E325" s="19" t="s">
        <v>404</v>
      </c>
      <c r="F325" s="3" t="s">
        <v>390</v>
      </c>
      <c r="G325" s="6">
        <v>2287300</v>
      </c>
      <c r="H325" s="6">
        <v>2287300</v>
      </c>
      <c r="I325" s="4">
        <f t="shared" si="9"/>
        <v>100</v>
      </c>
    </row>
    <row r="326" spans="2:9" ht="21">
      <c r="B326" s="2" t="s">
        <v>238</v>
      </c>
      <c r="C326" s="3" t="s">
        <v>23</v>
      </c>
      <c r="D326" s="19" t="s">
        <v>11</v>
      </c>
      <c r="E326" s="19" t="s">
        <v>404</v>
      </c>
      <c r="F326" s="3" t="s">
        <v>403</v>
      </c>
      <c r="G326" s="4">
        <v>1650766.24</v>
      </c>
      <c r="H326" s="4">
        <v>1650766.24</v>
      </c>
      <c r="I326" s="4">
        <f t="shared" si="9"/>
        <v>100</v>
      </c>
    </row>
    <row r="327" spans="2:9" ht="21">
      <c r="B327" s="2" t="s">
        <v>405</v>
      </c>
      <c r="C327" s="3" t="s">
        <v>23</v>
      </c>
      <c r="D327" s="19" t="s">
        <v>11</v>
      </c>
      <c r="E327" s="19" t="s">
        <v>481</v>
      </c>
      <c r="F327" s="3"/>
      <c r="G327" s="6">
        <f>G328+G329</f>
        <v>12500000</v>
      </c>
      <c r="H327" s="6">
        <f>H328+H329</f>
        <v>11409030</v>
      </c>
      <c r="I327" s="4">
        <f t="shared" si="9"/>
        <v>91.272240000000011</v>
      </c>
    </row>
    <row r="328" spans="2:9" ht="21">
      <c r="B328" s="2" t="s">
        <v>73</v>
      </c>
      <c r="C328" s="3" t="s">
        <v>23</v>
      </c>
      <c r="D328" s="19" t="s">
        <v>11</v>
      </c>
      <c r="E328" s="19" t="s">
        <v>481</v>
      </c>
      <c r="F328" s="3" t="s">
        <v>390</v>
      </c>
      <c r="G328" s="6">
        <v>5500000</v>
      </c>
      <c r="H328" s="6">
        <f>4000000+409030</f>
        <v>4409030</v>
      </c>
      <c r="I328" s="4">
        <f t="shared" si="9"/>
        <v>80.164181818181817</v>
      </c>
    </row>
    <row r="329" spans="2:9" ht="24.75" customHeight="1">
      <c r="B329" s="2" t="s">
        <v>238</v>
      </c>
      <c r="C329" s="3" t="s">
        <v>23</v>
      </c>
      <c r="D329" s="19" t="s">
        <v>11</v>
      </c>
      <c r="E329" s="19" t="s">
        <v>481</v>
      </c>
      <c r="F329" s="3" t="s">
        <v>403</v>
      </c>
      <c r="G329" s="6">
        <v>7000000</v>
      </c>
      <c r="H329" s="6">
        <v>7000000</v>
      </c>
      <c r="I329" s="4">
        <f t="shared" si="9"/>
        <v>100</v>
      </c>
    </row>
    <row r="330" spans="2:9" ht="32.25" customHeight="1">
      <c r="B330" s="23" t="s">
        <v>434</v>
      </c>
      <c r="C330" s="3" t="s">
        <v>23</v>
      </c>
      <c r="D330" s="19" t="s">
        <v>11</v>
      </c>
      <c r="E330" s="19" t="s">
        <v>484</v>
      </c>
      <c r="F330" s="3"/>
      <c r="G330" s="6">
        <f>G331</f>
        <v>3000000</v>
      </c>
      <c r="H330" s="6">
        <f>H331</f>
        <v>3000000</v>
      </c>
      <c r="I330" s="4">
        <f t="shared" si="9"/>
        <v>100</v>
      </c>
    </row>
    <row r="331" spans="2:9" ht="24.75" customHeight="1">
      <c r="B331" s="23" t="s">
        <v>238</v>
      </c>
      <c r="C331" s="3" t="s">
        <v>23</v>
      </c>
      <c r="D331" s="19" t="s">
        <v>11</v>
      </c>
      <c r="E331" s="19" t="s">
        <v>484</v>
      </c>
      <c r="F331" s="3" t="s">
        <v>403</v>
      </c>
      <c r="G331" s="6">
        <v>3000000</v>
      </c>
      <c r="H331" s="6">
        <v>3000000</v>
      </c>
      <c r="I331" s="4">
        <f t="shared" ref="I331:I394" si="10">H331/G331*100</f>
        <v>100</v>
      </c>
    </row>
    <row r="332" spans="2:9" ht="30.75" customHeight="1">
      <c r="B332" s="2" t="s">
        <v>434</v>
      </c>
      <c r="C332" s="3" t="s">
        <v>23</v>
      </c>
      <c r="D332" s="19" t="s">
        <v>11</v>
      </c>
      <c r="E332" s="19" t="s">
        <v>435</v>
      </c>
      <c r="F332" s="3"/>
      <c r="G332" s="6">
        <f>G333+G334</f>
        <v>1570000</v>
      </c>
      <c r="H332" s="6">
        <f>H333+H334</f>
        <v>1570000</v>
      </c>
      <c r="I332" s="4">
        <f t="shared" si="10"/>
        <v>100</v>
      </c>
    </row>
    <row r="333" spans="2:9" ht="21">
      <c r="B333" s="2" t="s">
        <v>73</v>
      </c>
      <c r="C333" s="3" t="s">
        <v>23</v>
      </c>
      <c r="D333" s="19" t="s">
        <v>11</v>
      </c>
      <c r="E333" s="19" t="s">
        <v>435</v>
      </c>
      <c r="F333" s="3" t="s">
        <v>390</v>
      </c>
      <c r="G333" s="6">
        <v>1537106</v>
      </c>
      <c r="H333" s="6">
        <v>1537106</v>
      </c>
      <c r="I333" s="4">
        <f t="shared" si="10"/>
        <v>100</v>
      </c>
    </row>
    <row r="334" spans="2:9" ht="21">
      <c r="B334" s="2" t="s">
        <v>238</v>
      </c>
      <c r="C334" s="3" t="s">
        <v>23</v>
      </c>
      <c r="D334" s="19" t="s">
        <v>11</v>
      </c>
      <c r="E334" s="19" t="s">
        <v>435</v>
      </c>
      <c r="F334" s="3" t="s">
        <v>403</v>
      </c>
      <c r="G334" s="6">
        <v>32894</v>
      </c>
      <c r="H334" s="6">
        <v>32894</v>
      </c>
      <c r="I334" s="4">
        <f t="shared" si="10"/>
        <v>100</v>
      </c>
    </row>
    <row r="335" spans="2:9" ht="23.25" customHeight="1">
      <c r="B335" s="2" t="s">
        <v>275</v>
      </c>
      <c r="C335" s="3" t="s">
        <v>23</v>
      </c>
      <c r="D335" s="3" t="s">
        <v>11</v>
      </c>
      <c r="E335" s="19" t="s">
        <v>276</v>
      </c>
      <c r="F335" s="3"/>
      <c r="G335" s="6">
        <f>G336+G341+G343+G347+G349+G345</f>
        <v>13741704.199999999</v>
      </c>
      <c r="H335" s="6">
        <f>H336+H341+H343+H347+H349+H345</f>
        <v>13741704.199999999</v>
      </c>
      <c r="I335" s="4">
        <f t="shared" si="10"/>
        <v>100</v>
      </c>
    </row>
    <row r="336" spans="2:9" ht="22.5" customHeight="1">
      <c r="B336" s="2" t="s">
        <v>277</v>
      </c>
      <c r="C336" s="3" t="s">
        <v>23</v>
      </c>
      <c r="D336" s="3" t="s">
        <v>11</v>
      </c>
      <c r="E336" s="19" t="s">
        <v>278</v>
      </c>
      <c r="F336" s="3"/>
      <c r="G336" s="6">
        <f>G337+G339</f>
        <v>4737517</v>
      </c>
      <c r="H336" s="6">
        <f>H337+H339</f>
        <v>4737517</v>
      </c>
      <c r="I336" s="4">
        <f t="shared" si="10"/>
        <v>100</v>
      </c>
    </row>
    <row r="337" spans="2:9" ht="21.75" customHeight="1">
      <c r="B337" s="2" t="s">
        <v>279</v>
      </c>
      <c r="C337" s="3" t="s">
        <v>23</v>
      </c>
      <c r="D337" s="3" t="s">
        <v>11</v>
      </c>
      <c r="E337" s="19" t="s">
        <v>280</v>
      </c>
      <c r="F337" s="3"/>
      <c r="G337" s="6">
        <f>G338</f>
        <v>3790745</v>
      </c>
      <c r="H337" s="6">
        <f>H338</f>
        <v>3790745</v>
      </c>
      <c r="I337" s="4">
        <f t="shared" si="10"/>
        <v>100</v>
      </c>
    </row>
    <row r="338" spans="2:9" ht="21">
      <c r="B338" s="2" t="s">
        <v>238</v>
      </c>
      <c r="C338" s="3" t="s">
        <v>23</v>
      </c>
      <c r="D338" s="3" t="s">
        <v>11</v>
      </c>
      <c r="E338" s="19" t="s">
        <v>280</v>
      </c>
      <c r="F338" s="19">
        <v>600</v>
      </c>
      <c r="G338" s="4">
        <v>3790745</v>
      </c>
      <c r="H338" s="4">
        <v>3790745</v>
      </c>
      <c r="I338" s="4">
        <f t="shared" si="10"/>
        <v>100</v>
      </c>
    </row>
    <row r="339" spans="2:9" ht="21">
      <c r="B339" s="2" t="s">
        <v>281</v>
      </c>
      <c r="C339" s="3" t="s">
        <v>23</v>
      </c>
      <c r="D339" s="3" t="s">
        <v>11</v>
      </c>
      <c r="E339" s="19" t="s">
        <v>282</v>
      </c>
      <c r="F339" s="19"/>
      <c r="G339" s="6">
        <f>G340</f>
        <v>946772</v>
      </c>
      <c r="H339" s="6">
        <f>H340</f>
        <v>946772</v>
      </c>
      <c r="I339" s="4">
        <f t="shared" si="10"/>
        <v>100</v>
      </c>
    </row>
    <row r="340" spans="2:9" ht="21">
      <c r="B340" s="2" t="s">
        <v>238</v>
      </c>
      <c r="C340" s="3" t="s">
        <v>23</v>
      </c>
      <c r="D340" s="3" t="s">
        <v>11</v>
      </c>
      <c r="E340" s="19" t="s">
        <v>282</v>
      </c>
      <c r="F340" s="19">
        <v>600</v>
      </c>
      <c r="G340" s="4">
        <v>946772</v>
      </c>
      <c r="H340" s="4">
        <v>946772</v>
      </c>
      <c r="I340" s="4">
        <f t="shared" si="10"/>
        <v>100</v>
      </c>
    </row>
    <row r="341" spans="2:9" ht="21">
      <c r="B341" s="2" t="s">
        <v>283</v>
      </c>
      <c r="C341" s="3" t="s">
        <v>23</v>
      </c>
      <c r="D341" s="3" t="s">
        <v>11</v>
      </c>
      <c r="E341" s="19" t="s">
        <v>284</v>
      </c>
      <c r="F341" s="19"/>
      <c r="G341" s="4">
        <f>G342</f>
        <v>3674657</v>
      </c>
      <c r="H341" s="4">
        <f>H342</f>
        <v>3674657</v>
      </c>
      <c r="I341" s="4">
        <f t="shared" si="10"/>
        <v>100</v>
      </c>
    </row>
    <row r="342" spans="2:9" ht="21">
      <c r="B342" s="2" t="s">
        <v>238</v>
      </c>
      <c r="C342" s="3" t="s">
        <v>23</v>
      </c>
      <c r="D342" s="3" t="s">
        <v>11</v>
      </c>
      <c r="E342" s="19" t="s">
        <v>284</v>
      </c>
      <c r="F342" s="19">
        <v>600</v>
      </c>
      <c r="G342" s="4">
        <v>3674657</v>
      </c>
      <c r="H342" s="4">
        <v>3674657</v>
      </c>
      <c r="I342" s="4">
        <f t="shared" si="10"/>
        <v>100</v>
      </c>
    </row>
    <row r="343" spans="2:9" ht="21">
      <c r="B343" s="2" t="s">
        <v>285</v>
      </c>
      <c r="C343" s="3" t="s">
        <v>23</v>
      </c>
      <c r="D343" s="3" t="s">
        <v>11</v>
      </c>
      <c r="E343" s="19" t="s">
        <v>286</v>
      </c>
      <c r="F343" s="19"/>
      <c r="G343" s="4">
        <f>G344</f>
        <v>3419402</v>
      </c>
      <c r="H343" s="4">
        <f>H344</f>
        <v>3419402</v>
      </c>
      <c r="I343" s="4">
        <f t="shared" si="10"/>
        <v>100</v>
      </c>
    </row>
    <row r="344" spans="2:9" ht="21">
      <c r="B344" s="2" t="s">
        <v>238</v>
      </c>
      <c r="C344" s="3" t="s">
        <v>23</v>
      </c>
      <c r="D344" s="3" t="s">
        <v>11</v>
      </c>
      <c r="E344" s="19" t="s">
        <v>286</v>
      </c>
      <c r="F344" s="19">
        <v>600</v>
      </c>
      <c r="G344" s="4">
        <v>3419402</v>
      </c>
      <c r="H344" s="4">
        <v>3419402</v>
      </c>
      <c r="I344" s="4">
        <f t="shared" si="10"/>
        <v>100</v>
      </c>
    </row>
    <row r="345" spans="2:9" ht="31.5">
      <c r="B345" s="2" t="s">
        <v>477</v>
      </c>
      <c r="C345" s="3" t="s">
        <v>23</v>
      </c>
      <c r="D345" s="19" t="s">
        <v>11</v>
      </c>
      <c r="E345" s="19" t="s">
        <v>478</v>
      </c>
      <c r="F345" s="3"/>
      <c r="G345" s="6">
        <f>G346</f>
        <v>716117</v>
      </c>
      <c r="H345" s="6">
        <f>H346</f>
        <v>716117</v>
      </c>
      <c r="I345" s="4">
        <f t="shared" si="10"/>
        <v>100</v>
      </c>
    </row>
    <row r="346" spans="2:9" ht="21">
      <c r="B346" s="2" t="s">
        <v>238</v>
      </c>
      <c r="C346" s="3" t="s">
        <v>23</v>
      </c>
      <c r="D346" s="19" t="s">
        <v>11</v>
      </c>
      <c r="E346" s="19" t="s">
        <v>478</v>
      </c>
      <c r="F346" s="3" t="s">
        <v>403</v>
      </c>
      <c r="G346" s="6">
        <v>716117</v>
      </c>
      <c r="H346" s="6">
        <v>716117</v>
      </c>
      <c r="I346" s="4">
        <f t="shared" si="10"/>
        <v>100</v>
      </c>
    </row>
    <row r="347" spans="2:9" ht="22.5" customHeight="1">
      <c r="B347" s="2" t="s">
        <v>442</v>
      </c>
      <c r="C347" s="3" t="s">
        <v>23</v>
      </c>
      <c r="D347" s="19" t="s">
        <v>11</v>
      </c>
      <c r="E347" s="19" t="s">
        <v>443</v>
      </c>
      <c r="F347" s="3"/>
      <c r="G347" s="6">
        <f>G348</f>
        <v>1027311.2</v>
      </c>
      <c r="H347" s="6">
        <f>H348</f>
        <v>1027311.2</v>
      </c>
      <c r="I347" s="4">
        <f t="shared" si="10"/>
        <v>100</v>
      </c>
    </row>
    <row r="348" spans="2:9" ht="21">
      <c r="B348" s="2" t="s">
        <v>238</v>
      </c>
      <c r="C348" s="3" t="s">
        <v>23</v>
      </c>
      <c r="D348" s="19" t="s">
        <v>11</v>
      </c>
      <c r="E348" s="19" t="s">
        <v>443</v>
      </c>
      <c r="F348" s="3">
        <v>600</v>
      </c>
      <c r="G348" s="6">
        <v>1027311.2</v>
      </c>
      <c r="H348" s="6">
        <v>1027311.2</v>
      </c>
      <c r="I348" s="4">
        <f t="shared" si="10"/>
        <v>100</v>
      </c>
    </row>
    <row r="349" spans="2:9" ht="21">
      <c r="B349" s="23" t="s">
        <v>442</v>
      </c>
      <c r="C349" s="3" t="s">
        <v>23</v>
      </c>
      <c r="D349" s="19" t="s">
        <v>11</v>
      </c>
      <c r="E349" s="19" t="s">
        <v>461</v>
      </c>
      <c r="F349" s="3"/>
      <c r="G349" s="6">
        <f>G350</f>
        <v>166700</v>
      </c>
      <c r="H349" s="6">
        <f>H350</f>
        <v>166700</v>
      </c>
      <c r="I349" s="4">
        <f t="shared" si="10"/>
        <v>100</v>
      </c>
    </row>
    <row r="350" spans="2:9" ht="21">
      <c r="B350" s="2" t="s">
        <v>238</v>
      </c>
      <c r="C350" s="3" t="s">
        <v>23</v>
      </c>
      <c r="D350" s="19" t="s">
        <v>11</v>
      </c>
      <c r="E350" s="19" t="s">
        <v>461</v>
      </c>
      <c r="F350" s="3" t="s">
        <v>403</v>
      </c>
      <c r="G350" s="6">
        <v>166700</v>
      </c>
      <c r="H350" s="6">
        <v>166700</v>
      </c>
      <c r="I350" s="4">
        <f t="shared" si="10"/>
        <v>100</v>
      </c>
    </row>
    <row r="351" spans="2:9" ht="42">
      <c r="B351" s="2" t="s">
        <v>263</v>
      </c>
      <c r="C351" s="3" t="s">
        <v>23</v>
      </c>
      <c r="D351" s="3" t="s">
        <v>11</v>
      </c>
      <c r="E351" s="19" t="s">
        <v>264</v>
      </c>
      <c r="F351" s="19"/>
      <c r="G351" s="4">
        <f>G352+G354</f>
        <v>2433865</v>
      </c>
      <c r="H351" s="4">
        <f>H352+H354</f>
        <v>2433865</v>
      </c>
      <c r="I351" s="4">
        <f t="shared" si="10"/>
        <v>100</v>
      </c>
    </row>
    <row r="352" spans="2:9">
      <c r="B352" s="2" t="s">
        <v>265</v>
      </c>
      <c r="C352" s="3" t="s">
        <v>23</v>
      </c>
      <c r="D352" s="3" t="s">
        <v>11</v>
      </c>
      <c r="E352" s="19" t="s">
        <v>266</v>
      </c>
      <c r="F352" s="19"/>
      <c r="G352" s="4">
        <f>G353</f>
        <v>1938016</v>
      </c>
      <c r="H352" s="4">
        <f>H353</f>
        <v>1938016</v>
      </c>
      <c r="I352" s="4">
        <f t="shared" si="10"/>
        <v>100</v>
      </c>
    </row>
    <row r="353" spans="2:9" ht="21">
      <c r="B353" s="2" t="s">
        <v>238</v>
      </c>
      <c r="C353" s="3" t="s">
        <v>23</v>
      </c>
      <c r="D353" s="3" t="s">
        <v>11</v>
      </c>
      <c r="E353" s="19" t="s">
        <v>266</v>
      </c>
      <c r="F353" s="19">
        <v>600</v>
      </c>
      <c r="G353" s="4">
        <v>1938016</v>
      </c>
      <c r="H353" s="4">
        <v>1938016</v>
      </c>
      <c r="I353" s="4">
        <f t="shared" si="10"/>
        <v>100</v>
      </c>
    </row>
    <row r="354" spans="2:9" ht="31.5">
      <c r="B354" s="23" t="s">
        <v>402</v>
      </c>
      <c r="C354" s="3" t="s">
        <v>23</v>
      </c>
      <c r="D354" s="19" t="s">
        <v>11</v>
      </c>
      <c r="E354" s="19" t="s">
        <v>401</v>
      </c>
      <c r="F354" s="3"/>
      <c r="G354" s="4">
        <f>G355</f>
        <v>495849</v>
      </c>
      <c r="H354" s="4">
        <f>H355</f>
        <v>495849</v>
      </c>
      <c r="I354" s="4">
        <f t="shared" si="10"/>
        <v>100</v>
      </c>
    </row>
    <row r="355" spans="2:9" ht="21">
      <c r="B355" s="23" t="s">
        <v>238</v>
      </c>
      <c r="C355" s="3" t="s">
        <v>23</v>
      </c>
      <c r="D355" s="19" t="s">
        <v>11</v>
      </c>
      <c r="E355" s="19" t="s">
        <v>401</v>
      </c>
      <c r="F355" s="3" t="s">
        <v>403</v>
      </c>
      <c r="G355" s="4">
        <v>495849</v>
      </c>
      <c r="H355" s="4">
        <v>495849</v>
      </c>
      <c r="I355" s="4">
        <f t="shared" si="10"/>
        <v>100</v>
      </c>
    </row>
    <row r="356" spans="2:9" ht="21">
      <c r="B356" s="23" t="s">
        <v>128</v>
      </c>
      <c r="C356" s="3" t="s">
        <v>23</v>
      </c>
      <c r="D356" s="19" t="s">
        <v>11</v>
      </c>
      <c r="E356" s="19" t="s">
        <v>129</v>
      </c>
      <c r="F356" s="3"/>
      <c r="G356" s="4">
        <f>G357+G359</f>
        <v>1147000</v>
      </c>
      <c r="H356" s="4">
        <f>H357+H359</f>
        <v>1147000</v>
      </c>
      <c r="I356" s="4">
        <f t="shared" si="10"/>
        <v>100</v>
      </c>
    </row>
    <row r="357" spans="2:9">
      <c r="B357" s="23" t="s">
        <v>162</v>
      </c>
      <c r="C357" s="3" t="s">
        <v>23</v>
      </c>
      <c r="D357" s="19" t="s">
        <v>11</v>
      </c>
      <c r="E357" s="19" t="s">
        <v>163</v>
      </c>
      <c r="F357" s="3"/>
      <c r="G357" s="4">
        <f>G358</f>
        <v>447000</v>
      </c>
      <c r="H357" s="4">
        <f>H358</f>
        <v>447000</v>
      </c>
      <c r="I357" s="4">
        <f t="shared" si="10"/>
        <v>100</v>
      </c>
    </row>
    <row r="358" spans="2:9" ht="21">
      <c r="B358" s="23" t="s">
        <v>238</v>
      </c>
      <c r="C358" s="3" t="s">
        <v>23</v>
      </c>
      <c r="D358" s="19" t="s">
        <v>11</v>
      </c>
      <c r="E358" s="19" t="s">
        <v>163</v>
      </c>
      <c r="F358" s="3" t="s">
        <v>403</v>
      </c>
      <c r="G358" s="4">
        <v>447000</v>
      </c>
      <c r="H358" s="4">
        <f>447000</f>
        <v>447000</v>
      </c>
      <c r="I358" s="4">
        <f t="shared" si="10"/>
        <v>100</v>
      </c>
    </row>
    <row r="359" spans="2:9">
      <c r="B359" s="23" t="s">
        <v>162</v>
      </c>
      <c r="C359" s="3" t="s">
        <v>23</v>
      </c>
      <c r="D359" s="19" t="s">
        <v>11</v>
      </c>
      <c r="E359" s="19" t="s">
        <v>485</v>
      </c>
      <c r="F359" s="3"/>
      <c r="G359" s="6">
        <f>G360</f>
        <v>700000</v>
      </c>
      <c r="H359" s="6">
        <f>H360</f>
        <v>700000</v>
      </c>
      <c r="I359" s="4">
        <f t="shared" si="10"/>
        <v>100</v>
      </c>
    </row>
    <row r="360" spans="2:9" ht="21">
      <c r="B360" s="23" t="s">
        <v>238</v>
      </c>
      <c r="C360" s="3" t="s">
        <v>23</v>
      </c>
      <c r="D360" s="19" t="s">
        <v>11</v>
      </c>
      <c r="E360" s="19" t="s">
        <v>485</v>
      </c>
      <c r="F360" s="3" t="s">
        <v>403</v>
      </c>
      <c r="G360" s="6">
        <v>700000</v>
      </c>
      <c r="H360" s="6">
        <v>700000</v>
      </c>
      <c r="I360" s="4">
        <f t="shared" si="10"/>
        <v>100</v>
      </c>
    </row>
    <row r="361" spans="2:9" ht="21" hidden="1">
      <c r="B361" s="23" t="s">
        <v>399</v>
      </c>
      <c r="C361" s="3" t="s">
        <v>23</v>
      </c>
      <c r="D361" s="19" t="s">
        <v>11</v>
      </c>
      <c r="E361" s="19" t="s">
        <v>397</v>
      </c>
      <c r="F361" s="3"/>
      <c r="G361" s="4">
        <f>G362</f>
        <v>0</v>
      </c>
      <c r="H361" s="4">
        <f>H362</f>
        <v>0</v>
      </c>
      <c r="I361" s="4" t="e">
        <f t="shared" si="10"/>
        <v>#DIV/0!</v>
      </c>
    </row>
    <row r="362" spans="2:9" ht="31.5" hidden="1">
      <c r="B362" s="23" t="s">
        <v>400</v>
      </c>
      <c r="C362" s="3" t="s">
        <v>23</v>
      </c>
      <c r="D362" s="19" t="s">
        <v>11</v>
      </c>
      <c r="E362" s="19" t="s">
        <v>398</v>
      </c>
      <c r="F362" s="3"/>
      <c r="G362" s="4">
        <f>G363</f>
        <v>0</v>
      </c>
      <c r="H362" s="4">
        <f>H363</f>
        <v>0</v>
      </c>
      <c r="I362" s="4" t="e">
        <f t="shared" si="10"/>
        <v>#DIV/0!</v>
      </c>
    </row>
    <row r="363" spans="2:9" ht="21" hidden="1">
      <c r="B363" s="23" t="s">
        <v>238</v>
      </c>
      <c r="C363" s="3" t="s">
        <v>23</v>
      </c>
      <c r="D363" s="19" t="s">
        <v>11</v>
      </c>
      <c r="E363" s="19" t="s">
        <v>398</v>
      </c>
      <c r="F363" s="3" t="s">
        <v>403</v>
      </c>
      <c r="G363" s="4">
        <v>0</v>
      </c>
      <c r="H363" s="4">
        <v>0</v>
      </c>
      <c r="I363" s="4" t="e">
        <f t="shared" si="10"/>
        <v>#DIV/0!</v>
      </c>
    </row>
    <row r="364" spans="2:9" ht="27.75" hidden="1" customHeight="1">
      <c r="B364" s="2" t="s">
        <v>267</v>
      </c>
      <c r="C364" s="3" t="s">
        <v>23</v>
      </c>
      <c r="D364" s="3" t="s">
        <v>11</v>
      </c>
      <c r="E364" s="19" t="s">
        <v>268</v>
      </c>
      <c r="F364" s="19"/>
      <c r="G364" s="4">
        <f>G365</f>
        <v>0</v>
      </c>
      <c r="H364" s="4">
        <f>H365</f>
        <v>0</v>
      </c>
      <c r="I364" s="4" t="e">
        <f t="shared" si="10"/>
        <v>#DIV/0!</v>
      </c>
    </row>
    <row r="365" spans="2:9" ht="17.25" hidden="1" customHeight="1">
      <c r="B365" s="2" t="s">
        <v>269</v>
      </c>
      <c r="C365" s="3" t="s">
        <v>23</v>
      </c>
      <c r="D365" s="3" t="s">
        <v>11</v>
      </c>
      <c r="E365" s="19" t="s">
        <v>270</v>
      </c>
      <c r="F365" s="19"/>
      <c r="G365" s="4">
        <f>G366</f>
        <v>0</v>
      </c>
      <c r="H365" s="4">
        <f>H366</f>
        <v>0</v>
      </c>
      <c r="I365" s="4" t="e">
        <f t="shared" si="10"/>
        <v>#DIV/0!</v>
      </c>
    </row>
    <row r="366" spans="2:9" ht="21" hidden="1">
      <c r="B366" s="2" t="s">
        <v>238</v>
      </c>
      <c r="C366" s="3" t="s">
        <v>23</v>
      </c>
      <c r="D366" s="3" t="s">
        <v>11</v>
      </c>
      <c r="E366" s="19" t="s">
        <v>270</v>
      </c>
      <c r="F366" s="19">
        <v>600</v>
      </c>
      <c r="G366" s="4">
        <v>0</v>
      </c>
      <c r="H366" s="4">
        <v>0</v>
      </c>
      <c r="I366" s="4" t="e">
        <f t="shared" si="10"/>
        <v>#DIV/0!</v>
      </c>
    </row>
    <row r="367" spans="2:9" ht="21">
      <c r="B367" s="2" t="s">
        <v>37</v>
      </c>
      <c r="C367" s="3" t="s">
        <v>23</v>
      </c>
      <c r="D367" s="3" t="s">
        <v>31</v>
      </c>
      <c r="E367" s="3"/>
      <c r="F367" s="3"/>
      <c r="G367" s="6">
        <f>G368+G374+G371</f>
        <v>946378</v>
      </c>
      <c r="H367" s="6">
        <f>H368+H374+H371</f>
        <v>946378</v>
      </c>
      <c r="I367" s="4">
        <f t="shared" si="10"/>
        <v>100</v>
      </c>
    </row>
    <row r="368" spans="2:9" ht="21">
      <c r="B368" s="2" t="s">
        <v>234</v>
      </c>
      <c r="C368" s="3" t="s">
        <v>23</v>
      </c>
      <c r="D368" s="3" t="s">
        <v>31</v>
      </c>
      <c r="E368" s="19" t="s">
        <v>235</v>
      </c>
      <c r="F368" s="3"/>
      <c r="G368" s="6">
        <f>G369</f>
        <v>160000</v>
      </c>
      <c r="H368" s="6">
        <f>H369</f>
        <v>160000</v>
      </c>
      <c r="I368" s="4">
        <f t="shared" si="10"/>
        <v>100</v>
      </c>
    </row>
    <row r="369" spans="2:9" ht="21">
      <c r="B369" s="2" t="s">
        <v>236</v>
      </c>
      <c r="C369" s="3" t="s">
        <v>23</v>
      </c>
      <c r="D369" s="3" t="s">
        <v>31</v>
      </c>
      <c r="E369" s="19" t="s">
        <v>237</v>
      </c>
      <c r="F369" s="3"/>
      <c r="G369" s="6">
        <f>G370</f>
        <v>160000</v>
      </c>
      <c r="H369" s="6">
        <f>H370</f>
        <v>160000</v>
      </c>
      <c r="I369" s="4">
        <f t="shared" si="10"/>
        <v>100</v>
      </c>
    </row>
    <row r="370" spans="2:9" ht="21">
      <c r="B370" s="2" t="s">
        <v>238</v>
      </c>
      <c r="C370" s="3" t="s">
        <v>23</v>
      </c>
      <c r="D370" s="3" t="s">
        <v>31</v>
      </c>
      <c r="E370" s="19" t="s">
        <v>237</v>
      </c>
      <c r="F370" s="19">
        <v>600</v>
      </c>
      <c r="G370" s="4">
        <v>160000</v>
      </c>
      <c r="H370" s="4">
        <v>160000</v>
      </c>
      <c r="I370" s="4">
        <f t="shared" si="10"/>
        <v>100</v>
      </c>
    </row>
    <row r="371" spans="2:9" ht="21">
      <c r="B371" s="2" t="s">
        <v>247</v>
      </c>
      <c r="C371" s="3" t="s">
        <v>23</v>
      </c>
      <c r="D371" s="3" t="s">
        <v>31</v>
      </c>
      <c r="E371" s="19" t="s">
        <v>248</v>
      </c>
      <c r="F371" s="19"/>
      <c r="G371" s="6">
        <f>G372</f>
        <v>782254</v>
      </c>
      <c r="H371" s="6">
        <f>H372</f>
        <v>782254</v>
      </c>
      <c r="I371" s="4">
        <f t="shared" si="10"/>
        <v>100</v>
      </c>
    </row>
    <row r="372" spans="2:9" ht="21">
      <c r="B372" s="2" t="s">
        <v>287</v>
      </c>
      <c r="C372" s="3" t="s">
        <v>23</v>
      </c>
      <c r="D372" s="3" t="s">
        <v>31</v>
      </c>
      <c r="E372" s="19" t="s">
        <v>249</v>
      </c>
      <c r="F372" s="19"/>
      <c r="G372" s="6">
        <f>G373</f>
        <v>782254</v>
      </c>
      <c r="H372" s="6">
        <f>H373</f>
        <v>782254</v>
      </c>
      <c r="I372" s="4">
        <f t="shared" si="10"/>
        <v>100</v>
      </c>
    </row>
    <row r="373" spans="2:9" ht="21">
      <c r="B373" s="2" t="s">
        <v>238</v>
      </c>
      <c r="C373" s="3" t="s">
        <v>23</v>
      </c>
      <c r="D373" s="3" t="s">
        <v>31</v>
      </c>
      <c r="E373" s="19" t="s">
        <v>249</v>
      </c>
      <c r="F373" s="19">
        <v>600</v>
      </c>
      <c r="G373" s="4">
        <v>782254</v>
      </c>
      <c r="H373" s="4">
        <v>782254</v>
      </c>
      <c r="I373" s="4">
        <f t="shared" si="10"/>
        <v>100</v>
      </c>
    </row>
    <row r="374" spans="2:9">
      <c r="B374" s="2" t="s">
        <v>60</v>
      </c>
      <c r="C374" s="3" t="s">
        <v>23</v>
      </c>
      <c r="D374" s="3" t="s">
        <v>31</v>
      </c>
      <c r="E374" s="19" t="s">
        <v>61</v>
      </c>
      <c r="F374" s="3"/>
      <c r="G374" s="6">
        <f>G375</f>
        <v>4124</v>
      </c>
      <c r="H374" s="6">
        <f>H375</f>
        <v>4124</v>
      </c>
      <c r="I374" s="4">
        <f t="shared" si="10"/>
        <v>100</v>
      </c>
    </row>
    <row r="375" spans="2:9" ht="21">
      <c r="B375" s="2" t="s">
        <v>38</v>
      </c>
      <c r="C375" s="3" t="s">
        <v>23</v>
      </c>
      <c r="D375" s="3" t="s">
        <v>31</v>
      </c>
      <c r="E375" s="19" t="s">
        <v>288</v>
      </c>
      <c r="F375" s="3"/>
      <c r="G375" s="6">
        <f>G376+G377</f>
        <v>4124</v>
      </c>
      <c r="H375" s="6">
        <f>H376+H377</f>
        <v>4124</v>
      </c>
      <c r="I375" s="4">
        <f t="shared" si="10"/>
        <v>100</v>
      </c>
    </row>
    <row r="376" spans="2:9" ht="42">
      <c r="B376" s="2" t="s">
        <v>65</v>
      </c>
      <c r="C376" s="3" t="s">
        <v>23</v>
      </c>
      <c r="D376" s="3" t="s">
        <v>31</v>
      </c>
      <c r="E376" s="19" t="s">
        <v>288</v>
      </c>
      <c r="F376" s="19">
        <v>100</v>
      </c>
      <c r="G376" s="6">
        <v>2324</v>
      </c>
      <c r="H376" s="6">
        <v>2324</v>
      </c>
      <c r="I376" s="4">
        <f t="shared" si="10"/>
        <v>100</v>
      </c>
    </row>
    <row r="377" spans="2:9" ht="21">
      <c r="B377" s="2" t="s">
        <v>73</v>
      </c>
      <c r="C377" s="3" t="s">
        <v>23</v>
      </c>
      <c r="D377" s="3" t="s">
        <v>31</v>
      </c>
      <c r="E377" s="19" t="s">
        <v>288</v>
      </c>
      <c r="F377" s="19">
        <v>200</v>
      </c>
      <c r="G377" s="6">
        <v>1800</v>
      </c>
      <c r="H377" s="6">
        <v>1800</v>
      </c>
      <c r="I377" s="4">
        <f t="shared" si="10"/>
        <v>100</v>
      </c>
    </row>
    <row r="378" spans="2:9">
      <c r="B378" s="23" t="s">
        <v>48</v>
      </c>
      <c r="C378" s="3" t="s">
        <v>23</v>
      </c>
      <c r="D378" s="3" t="s">
        <v>23</v>
      </c>
      <c r="E378" s="3"/>
      <c r="F378" s="3"/>
      <c r="G378" s="6">
        <f>G379</f>
        <v>2781301.59</v>
      </c>
      <c r="H378" s="6">
        <f>H379</f>
        <v>2710342.5</v>
      </c>
      <c r="I378" s="4">
        <f t="shared" si="10"/>
        <v>97.448709257020923</v>
      </c>
    </row>
    <row r="379" spans="2:9" ht="21">
      <c r="B379" s="2" t="s">
        <v>259</v>
      </c>
      <c r="C379" s="3" t="s">
        <v>23</v>
      </c>
      <c r="D379" s="3" t="s">
        <v>23</v>
      </c>
      <c r="E379" s="19" t="s">
        <v>260</v>
      </c>
      <c r="F379" s="3"/>
      <c r="G379" s="6">
        <f>G380+G384+G388</f>
        <v>2781301.59</v>
      </c>
      <c r="H379" s="6">
        <f>H380+H384+H388</f>
        <v>2710342.5</v>
      </c>
      <c r="I379" s="4">
        <f t="shared" si="10"/>
        <v>97.448709257020923</v>
      </c>
    </row>
    <row r="380" spans="2:9" ht="38.25" customHeight="1">
      <c r="B380" s="2" t="s">
        <v>289</v>
      </c>
      <c r="C380" s="3" t="s">
        <v>23</v>
      </c>
      <c r="D380" s="3" t="s">
        <v>23</v>
      </c>
      <c r="E380" s="19" t="s">
        <v>290</v>
      </c>
      <c r="F380" s="3"/>
      <c r="G380" s="6">
        <f>G381+G382+G383</f>
        <v>1081317.5899999999</v>
      </c>
      <c r="H380" s="6">
        <f>H381+H382+H383</f>
        <v>1058185.8899999999</v>
      </c>
      <c r="I380" s="4">
        <f t="shared" si="10"/>
        <v>97.860785747506426</v>
      </c>
    </row>
    <row r="381" spans="2:9" ht="42">
      <c r="B381" s="2" t="s">
        <v>65</v>
      </c>
      <c r="C381" s="3" t="s">
        <v>23</v>
      </c>
      <c r="D381" s="3" t="s">
        <v>23</v>
      </c>
      <c r="E381" s="19" t="s">
        <v>290</v>
      </c>
      <c r="F381" s="19">
        <v>100</v>
      </c>
      <c r="G381" s="34">
        <f>1024317.59-24433.64</f>
        <v>999883.95</v>
      </c>
      <c r="H381" s="34">
        <f>761744.67+24433.64+224507.58-24433.64</f>
        <v>986252.25</v>
      </c>
      <c r="I381" s="4">
        <f t="shared" si="10"/>
        <v>98.63667178576074</v>
      </c>
    </row>
    <row r="382" spans="2:9" ht="21">
      <c r="B382" s="2" t="s">
        <v>73</v>
      </c>
      <c r="C382" s="3" t="s">
        <v>23</v>
      </c>
      <c r="D382" s="3" t="s">
        <v>23</v>
      </c>
      <c r="E382" s="19" t="s">
        <v>290</v>
      </c>
      <c r="F382" s="19">
        <v>200</v>
      </c>
      <c r="G382" s="34">
        <v>9000</v>
      </c>
      <c r="H382" s="34">
        <v>9000</v>
      </c>
      <c r="I382" s="4">
        <f t="shared" si="10"/>
        <v>100</v>
      </c>
    </row>
    <row r="383" spans="2:9">
      <c r="B383" s="2" t="s">
        <v>166</v>
      </c>
      <c r="C383" s="3" t="s">
        <v>23</v>
      </c>
      <c r="D383" s="3" t="s">
        <v>23</v>
      </c>
      <c r="E383" s="19" t="s">
        <v>290</v>
      </c>
      <c r="F383" s="19">
        <v>300</v>
      </c>
      <c r="G383" s="34">
        <f>48000+24433.64</f>
        <v>72433.64</v>
      </c>
      <c r="H383" s="34">
        <f>38500+24433.64</f>
        <v>62933.64</v>
      </c>
      <c r="I383" s="4">
        <f t="shared" si="10"/>
        <v>86.884547014343056</v>
      </c>
    </row>
    <row r="384" spans="2:9" ht="27.75" customHeight="1">
      <c r="B384" s="2" t="s">
        <v>261</v>
      </c>
      <c r="C384" s="3" t="s">
        <v>23</v>
      </c>
      <c r="D384" s="3" t="s">
        <v>23</v>
      </c>
      <c r="E384" s="19" t="s">
        <v>262</v>
      </c>
      <c r="F384" s="19"/>
      <c r="G384" s="35">
        <f>G385+G386+G387</f>
        <v>401984</v>
      </c>
      <c r="H384" s="35">
        <f>H385+H386+H387</f>
        <v>354156.61</v>
      </c>
      <c r="I384" s="4">
        <f t="shared" si="10"/>
        <v>88.102165757841107</v>
      </c>
    </row>
    <row r="385" spans="2:9" ht="42">
      <c r="B385" s="2" t="s">
        <v>65</v>
      </c>
      <c r="C385" s="3" t="s">
        <v>23</v>
      </c>
      <c r="D385" s="3" t="s">
        <v>23</v>
      </c>
      <c r="E385" s="19" t="s">
        <v>262</v>
      </c>
      <c r="F385" s="19">
        <v>100</v>
      </c>
      <c r="G385" s="4">
        <v>69260</v>
      </c>
      <c r="H385" s="4">
        <f>35407.59+19860+10692.98</f>
        <v>65960.569999999992</v>
      </c>
      <c r="I385" s="4">
        <f t="shared" si="10"/>
        <v>95.23616806237365</v>
      </c>
    </row>
    <row r="386" spans="2:9" ht="21">
      <c r="B386" s="2" t="s">
        <v>73</v>
      </c>
      <c r="C386" s="3" t="s">
        <v>23</v>
      </c>
      <c r="D386" s="3" t="s">
        <v>23</v>
      </c>
      <c r="E386" s="19" t="s">
        <v>262</v>
      </c>
      <c r="F386" s="19">
        <v>200</v>
      </c>
      <c r="G386" s="4">
        <v>273322</v>
      </c>
      <c r="H386" s="4">
        <v>228794.04</v>
      </c>
      <c r="I386" s="4">
        <f t="shared" si="10"/>
        <v>83.708607430064177</v>
      </c>
    </row>
    <row r="387" spans="2:9" ht="21">
      <c r="B387" s="2" t="s">
        <v>238</v>
      </c>
      <c r="C387" s="3" t="s">
        <v>23</v>
      </c>
      <c r="D387" s="3" t="s">
        <v>23</v>
      </c>
      <c r="E387" s="19" t="s">
        <v>262</v>
      </c>
      <c r="F387" s="19">
        <v>600</v>
      </c>
      <c r="G387" s="4">
        <v>59402</v>
      </c>
      <c r="H387" s="4">
        <v>59402</v>
      </c>
      <c r="I387" s="4">
        <f t="shared" si="10"/>
        <v>100</v>
      </c>
    </row>
    <row r="388" spans="2:9" ht="28.5" customHeight="1">
      <c r="B388" s="2" t="s">
        <v>291</v>
      </c>
      <c r="C388" s="3" t="s">
        <v>23</v>
      </c>
      <c r="D388" s="3" t="s">
        <v>23</v>
      </c>
      <c r="E388" s="19" t="s">
        <v>292</v>
      </c>
      <c r="F388" s="19"/>
      <c r="G388" s="6">
        <f>G389+G390</f>
        <v>1298000</v>
      </c>
      <c r="H388" s="6">
        <f>H389+H390</f>
        <v>1298000</v>
      </c>
      <c r="I388" s="4">
        <f t="shared" si="10"/>
        <v>100</v>
      </c>
    </row>
    <row r="389" spans="2:9">
      <c r="B389" s="2" t="s">
        <v>166</v>
      </c>
      <c r="C389" s="3" t="s">
        <v>23</v>
      </c>
      <c r="D389" s="3" t="s">
        <v>23</v>
      </c>
      <c r="E389" s="19" t="s">
        <v>292</v>
      </c>
      <c r="F389" s="19">
        <v>300</v>
      </c>
      <c r="G389" s="4">
        <v>210899.20000000001</v>
      </c>
      <c r="H389" s="4">
        <v>210899.20000000001</v>
      </c>
      <c r="I389" s="4">
        <f t="shared" si="10"/>
        <v>100</v>
      </c>
    </row>
    <row r="390" spans="2:9" ht="21">
      <c r="B390" s="2" t="s">
        <v>238</v>
      </c>
      <c r="C390" s="3" t="s">
        <v>23</v>
      </c>
      <c r="D390" s="3" t="s">
        <v>23</v>
      </c>
      <c r="E390" s="19" t="s">
        <v>292</v>
      </c>
      <c r="F390" s="19">
        <v>600</v>
      </c>
      <c r="G390" s="4">
        <v>1087100.8</v>
      </c>
      <c r="H390" s="4">
        <v>1087100.8</v>
      </c>
      <c r="I390" s="4">
        <f t="shared" si="10"/>
        <v>100</v>
      </c>
    </row>
    <row r="391" spans="2:9">
      <c r="B391" s="2" t="s">
        <v>52</v>
      </c>
      <c r="C391" s="3" t="s">
        <v>23</v>
      </c>
      <c r="D391" s="3" t="s">
        <v>28</v>
      </c>
      <c r="E391" s="3"/>
      <c r="F391" s="3"/>
      <c r="G391" s="4">
        <f>G395+G400+G412+G392</f>
        <v>19461205.559999999</v>
      </c>
      <c r="H391" s="4">
        <f>H395+H400+H412+H392</f>
        <v>19031443.050000001</v>
      </c>
      <c r="I391" s="4">
        <f t="shared" si="10"/>
        <v>97.791696363953335</v>
      </c>
    </row>
    <row r="392" spans="2:9" ht="31.5">
      <c r="B392" s="23" t="s">
        <v>114</v>
      </c>
      <c r="C392" s="3" t="s">
        <v>23</v>
      </c>
      <c r="D392" s="19" t="s">
        <v>28</v>
      </c>
      <c r="E392" s="19" t="s">
        <v>115</v>
      </c>
      <c r="F392" s="3"/>
      <c r="G392" s="6">
        <f>G393</f>
        <v>274640</v>
      </c>
      <c r="H392" s="6">
        <f>H393</f>
        <v>274640</v>
      </c>
      <c r="I392" s="4">
        <f t="shared" si="10"/>
        <v>100</v>
      </c>
    </row>
    <row r="393" spans="2:9" ht="21">
      <c r="B393" s="23" t="s">
        <v>405</v>
      </c>
      <c r="C393" s="3" t="s">
        <v>23</v>
      </c>
      <c r="D393" s="19" t="s">
        <v>28</v>
      </c>
      <c r="E393" s="19" t="s">
        <v>404</v>
      </c>
      <c r="F393" s="3"/>
      <c r="G393" s="6">
        <f>G394</f>
        <v>274640</v>
      </c>
      <c r="H393" s="6">
        <f>H394</f>
        <v>274640</v>
      </c>
      <c r="I393" s="4">
        <f t="shared" si="10"/>
        <v>100</v>
      </c>
    </row>
    <row r="394" spans="2:9" ht="21">
      <c r="B394" s="2" t="s">
        <v>73</v>
      </c>
      <c r="C394" s="3" t="s">
        <v>23</v>
      </c>
      <c r="D394" s="19" t="s">
        <v>28</v>
      </c>
      <c r="E394" s="19" t="s">
        <v>404</v>
      </c>
      <c r="F394" s="3">
        <v>200</v>
      </c>
      <c r="G394" s="6">
        <v>274640</v>
      </c>
      <c r="H394" s="6">
        <v>274640</v>
      </c>
      <c r="I394" s="4">
        <f t="shared" si="10"/>
        <v>100</v>
      </c>
    </row>
    <row r="395" spans="2:9" ht="42">
      <c r="B395" s="2" t="s">
        <v>263</v>
      </c>
      <c r="C395" s="3" t="s">
        <v>23</v>
      </c>
      <c r="D395" s="3" t="s">
        <v>28</v>
      </c>
      <c r="E395" s="19" t="s">
        <v>264</v>
      </c>
      <c r="F395" s="3"/>
      <c r="G395" s="6">
        <f>G396+G398</f>
        <v>110618</v>
      </c>
      <c r="H395" s="6">
        <f>H396+H398</f>
        <v>110618</v>
      </c>
      <c r="I395" s="4">
        <f t="shared" ref="I395:I458" si="11">H395/G395*100</f>
        <v>100</v>
      </c>
    </row>
    <row r="396" spans="2:9">
      <c r="B396" s="2" t="s">
        <v>265</v>
      </c>
      <c r="C396" s="3" t="s">
        <v>23</v>
      </c>
      <c r="D396" s="3" t="s">
        <v>28</v>
      </c>
      <c r="E396" s="19" t="s">
        <v>266</v>
      </c>
      <c r="F396" s="3"/>
      <c r="G396" s="6">
        <f>G397</f>
        <v>15582</v>
      </c>
      <c r="H396" s="6">
        <f>H397</f>
        <v>15582</v>
      </c>
      <c r="I396" s="4">
        <f t="shared" si="11"/>
        <v>100</v>
      </c>
    </row>
    <row r="397" spans="2:9" ht="21">
      <c r="B397" s="2" t="s">
        <v>73</v>
      </c>
      <c r="C397" s="3" t="s">
        <v>23</v>
      </c>
      <c r="D397" s="3" t="s">
        <v>28</v>
      </c>
      <c r="E397" s="19" t="s">
        <v>266</v>
      </c>
      <c r="F397" s="19">
        <v>200</v>
      </c>
      <c r="G397" s="4">
        <v>15582</v>
      </c>
      <c r="H397" s="4">
        <v>15582</v>
      </c>
      <c r="I397" s="4">
        <f t="shared" si="11"/>
        <v>100</v>
      </c>
    </row>
    <row r="398" spans="2:9" ht="31.5">
      <c r="B398" s="2" t="s">
        <v>402</v>
      </c>
      <c r="C398" s="3" t="s">
        <v>23</v>
      </c>
      <c r="D398" s="19" t="s">
        <v>28</v>
      </c>
      <c r="E398" s="19" t="s">
        <v>401</v>
      </c>
      <c r="F398" s="3"/>
      <c r="G398" s="4">
        <f>G399</f>
        <v>95036</v>
      </c>
      <c r="H398" s="4">
        <f>H399</f>
        <v>95036</v>
      </c>
      <c r="I398" s="4">
        <f t="shared" si="11"/>
        <v>100</v>
      </c>
    </row>
    <row r="399" spans="2:9" ht="21">
      <c r="B399" s="2" t="s">
        <v>73</v>
      </c>
      <c r="C399" s="3" t="s">
        <v>23</v>
      </c>
      <c r="D399" s="19" t="s">
        <v>28</v>
      </c>
      <c r="E399" s="19" t="s">
        <v>401</v>
      </c>
      <c r="F399" s="3" t="s">
        <v>390</v>
      </c>
      <c r="G399" s="4">
        <v>95036</v>
      </c>
      <c r="H399" s="4">
        <v>95036</v>
      </c>
      <c r="I399" s="4">
        <f t="shared" si="11"/>
        <v>100</v>
      </c>
    </row>
    <row r="400" spans="2:9" ht="21">
      <c r="B400" s="2" t="s">
        <v>293</v>
      </c>
      <c r="C400" s="3" t="s">
        <v>23</v>
      </c>
      <c r="D400" s="3" t="s">
        <v>28</v>
      </c>
      <c r="E400" s="19" t="s">
        <v>294</v>
      </c>
      <c r="F400" s="19"/>
      <c r="G400" s="6">
        <f>G401+G406</f>
        <v>19075947.559999999</v>
      </c>
      <c r="H400" s="6">
        <f>H401+H406</f>
        <v>18646185.050000001</v>
      </c>
      <c r="I400" s="4">
        <f t="shared" si="11"/>
        <v>97.747097444841174</v>
      </c>
    </row>
    <row r="401" spans="2:9" ht="21">
      <c r="B401" s="2" t="s">
        <v>295</v>
      </c>
      <c r="C401" s="3" t="s">
        <v>23</v>
      </c>
      <c r="D401" s="3" t="s">
        <v>28</v>
      </c>
      <c r="E401" s="19" t="s">
        <v>296</v>
      </c>
      <c r="F401" s="19"/>
      <c r="G401" s="6">
        <f>G402+G404</f>
        <v>2025519</v>
      </c>
      <c r="H401" s="6">
        <f>H402+H404</f>
        <v>2007507.55</v>
      </c>
      <c r="I401" s="4">
        <f t="shared" si="11"/>
        <v>99.11077358444922</v>
      </c>
    </row>
    <row r="402" spans="2:9" ht="21">
      <c r="B402" s="2" t="s">
        <v>297</v>
      </c>
      <c r="C402" s="3" t="s">
        <v>23</v>
      </c>
      <c r="D402" s="3" t="s">
        <v>28</v>
      </c>
      <c r="E402" s="19" t="s">
        <v>298</v>
      </c>
      <c r="F402" s="19"/>
      <c r="G402" s="6">
        <f>G403</f>
        <v>1260708</v>
      </c>
      <c r="H402" s="6">
        <f>H403</f>
        <v>1260542.53</v>
      </c>
      <c r="I402" s="4">
        <f t="shared" si="11"/>
        <v>99.986874835409949</v>
      </c>
    </row>
    <row r="403" spans="2:9" ht="42">
      <c r="B403" s="2" t="s">
        <v>65</v>
      </c>
      <c r="C403" s="3" t="s">
        <v>23</v>
      </c>
      <c r="D403" s="3" t="s">
        <v>28</v>
      </c>
      <c r="E403" s="19" t="s">
        <v>298</v>
      </c>
      <c r="F403" s="19">
        <v>100</v>
      </c>
      <c r="G403" s="4">
        <v>1260708</v>
      </c>
      <c r="H403" s="4">
        <f>968115.66+292426.87</f>
        <v>1260542.53</v>
      </c>
      <c r="I403" s="4">
        <f t="shared" si="11"/>
        <v>99.986874835409949</v>
      </c>
    </row>
    <row r="404" spans="2:9">
      <c r="B404" s="2" t="s">
        <v>299</v>
      </c>
      <c r="C404" s="3" t="s">
        <v>23</v>
      </c>
      <c r="D404" s="3" t="s">
        <v>28</v>
      </c>
      <c r="E404" s="19" t="s">
        <v>300</v>
      </c>
      <c r="F404" s="19"/>
      <c r="G404" s="6">
        <f>G405</f>
        <v>764811</v>
      </c>
      <c r="H404" s="6">
        <f>H405</f>
        <v>746965.02</v>
      </c>
      <c r="I404" s="4">
        <f t="shared" si="11"/>
        <v>97.666615673676247</v>
      </c>
    </row>
    <row r="405" spans="2:9" ht="42">
      <c r="B405" s="2" t="s">
        <v>65</v>
      </c>
      <c r="C405" s="3" t="s">
        <v>23</v>
      </c>
      <c r="D405" s="3" t="s">
        <v>28</v>
      </c>
      <c r="E405" s="19" t="s">
        <v>300</v>
      </c>
      <c r="F405" s="19">
        <v>100</v>
      </c>
      <c r="G405" s="4">
        <v>764811</v>
      </c>
      <c r="H405" s="4">
        <f>587410.39+159554.63</f>
        <v>746965.02</v>
      </c>
      <c r="I405" s="4">
        <f t="shared" si="11"/>
        <v>97.666615673676247</v>
      </c>
    </row>
    <row r="406" spans="2:9" ht="21">
      <c r="B406" s="2" t="s">
        <v>301</v>
      </c>
      <c r="C406" s="3" t="s">
        <v>23</v>
      </c>
      <c r="D406" s="3" t="s">
        <v>28</v>
      </c>
      <c r="E406" s="19" t="s">
        <v>302</v>
      </c>
      <c r="F406" s="19"/>
      <c r="G406" s="6">
        <f>G407</f>
        <v>17050428.559999999</v>
      </c>
      <c r="H406" s="6">
        <f>H407</f>
        <v>16638677.5</v>
      </c>
      <c r="I406" s="4">
        <f t="shared" si="11"/>
        <v>97.585098470979432</v>
      </c>
    </row>
    <row r="407" spans="2:9" ht="39.75" customHeight="1">
      <c r="B407" s="2" t="s">
        <v>303</v>
      </c>
      <c r="C407" s="3" t="s">
        <v>23</v>
      </c>
      <c r="D407" s="3" t="s">
        <v>28</v>
      </c>
      <c r="E407" s="19" t="s">
        <v>304</v>
      </c>
      <c r="F407" s="19"/>
      <c r="G407" s="6">
        <f>G408+G409+G411+G410</f>
        <v>17050428.559999999</v>
      </c>
      <c r="H407" s="6">
        <f>H408+H409+H411+H410</f>
        <v>16638677.5</v>
      </c>
      <c r="I407" s="4">
        <f t="shared" si="11"/>
        <v>97.585098470979432</v>
      </c>
    </row>
    <row r="408" spans="2:9" ht="42">
      <c r="B408" s="2" t="s">
        <v>65</v>
      </c>
      <c r="C408" s="3" t="s">
        <v>23</v>
      </c>
      <c r="D408" s="3" t="s">
        <v>28</v>
      </c>
      <c r="E408" s="19" t="s">
        <v>304</v>
      </c>
      <c r="F408" s="19">
        <v>100</v>
      </c>
      <c r="G408" s="4">
        <f>10972767.28-34676.66</f>
        <v>10938090.619999999</v>
      </c>
      <c r="H408" s="4">
        <f>7794249.07+487946.66+2314020.02-34676.66</f>
        <v>10561539.09</v>
      </c>
      <c r="I408" s="4">
        <f t="shared" si="11"/>
        <v>96.557429051543181</v>
      </c>
    </row>
    <row r="409" spans="2:9" ht="21">
      <c r="B409" s="2" t="s">
        <v>73</v>
      </c>
      <c r="C409" s="3" t="s">
        <v>23</v>
      </c>
      <c r="D409" s="3" t="s">
        <v>28</v>
      </c>
      <c r="E409" s="19" t="s">
        <v>304</v>
      </c>
      <c r="F409" s="19">
        <v>200</v>
      </c>
      <c r="G409" s="4">
        <v>5902696.0099999998</v>
      </c>
      <c r="H409" s="4">
        <f>610371.74+5288590.01</f>
        <v>5898961.75</v>
      </c>
      <c r="I409" s="4">
        <f t="shared" si="11"/>
        <v>99.936736365998286</v>
      </c>
    </row>
    <row r="410" spans="2:9">
      <c r="B410" s="2" t="s">
        <v>166</v>
      </c>
      <c r="C410" s="3" t="s">
        <v>23</v>
      </c>
      <c r="D410" s="3" t="s">
        <v>28</v>
      </c>
      <c r="E410" s="19" t="s">
        <v>304</v>
      </c>
      <c r="F410" s="19">
        <v>300</v>
      </c>
      <c r="G410" s="4">
        <f>65000+34676.66</f>
        <v>99676.66</v>
      </c>
      <c r="H410" s="4">
        <f>64000+34676.66</f>
        <v>98676.66</v>
      </c>
      <c r="I410" s="4">
        <f t="shared" si="11"/>
        <v>98.996756111209976</v>
      </c>
    </row>
    <row r="411" spans="2:9">
      <c r="B411" s="2" t="s">
        <v>85</v>
      </c>
      <c r="C411" s="3" t="s">
        <v>23</v>
      </c>
      <c r="D411" s="3" t="s">
        <v>28</v>
      </c>
      <c r="E411" s="19" t="s">
        <v>304</v>
      </c>
      <c r="F411" s="19">
        <v>800</v>
      </c>
      <c r="G411" s="4">
        <v>109965.27</v>
      </c>
      <c r="H411" s="4">
        <f>27627+30237.59+21635.41</f>
        <v>79500</v>
      </c>
      <c r="I411" s="4">
        <f t="shared" si="11"/>
        <v>72.295552950490645</v>
      </c>
    </row>
    <row r="412" spans="2:9" ht="21" hidden="1">
      <c r="B412" s="2" t="s">
        <v>399</v>
      </c>
      <c r="C412" s="3" t="s">
        <v>23</v>
      </c>
      <c r="D412" s="19" t="s">
        <v>28</v>
      </c>
      <c r="E412" s="19" t="s">
        <v>397</v>
      </c>
      <c r="F412" s="3"/>
      <c r="G412" s="6">
        <f>G413</f>
        <v>0</v>
      </c>
      <c r="H412" s="6">
        <f>H413</f>
        <v>0</v>
      </c>
      <c r="I412" s="4" t="e">
        <f t="shared" si="11"/>
        <v>#DIV/0!</v>
      </c>
    </row>
    <row r="413" spans="2:9" ht="31.5" hidden="1">
      <c r="B413" s="2" t="s">
        <v>400</v>
      </c>
      <c r="C413" s="3" t="s">
        <v>23</v>
      </c>
      <c r="D413" s="19" t="s">
        <v>28</v>
      </c>
      <c r="E413" s="19" t="s">
        <v>398</v>
      </c>
      <c r="F413" s="3"/>
      <c r="G413" s="6">
        <f>G414</f>
        <v>0</v>
      </c>
      <c r="H413" s="6">
        <f>H414</f>
        <v>0</v>
      </c>
      <c r="I413" s="4" t="e">
        <f t="shared" si="11"/>
        <v>#DIV/0!</v>
      </c>
    </row>
    <row r="414" spans="2:9" ht="21" hidden="1">
      <c r="B414" s="2" t="s">
        <v>73</v>
      </c>
      <c r="C414" s="3" t="s">
        <v>23</v>
      </c>
      <c r="D414" s="19" t="s">
        <v>28</v>
      </c>
      <c r="E414" s="19" t="s">
        <v>398</v>
      </c>
      <c r="F414" s="3" t="s">
        <v>390</v>
      </c>
      <c r="G414" s="6">
        <v>0</v>
      </c>
      <c r="H414" s="4">
        <v>0</v>
      </c>
      <c r="I414" s="4" t="e">
        <f t="shared" si="11"/>
        <v>#DIV/0!</v>
      </c>
    </row>
    <row r="415" spans="2:9">
      <c r="B415" s="18" t="s">
        <v>305</v>
      </c>
      <c r="C415" s="1" t="s">
        <v>50</v>
      </c>
      <c r="D415" s="3"/>
      <c r="E415" s="19"/>
      <c r="F415" s="19"/>
      <c r="G415" s="5">
        <f>G416+G453</f>
        <v>34838866</v>
      </c>
      <c r="H415" s="5">
        <f>H416+H453</f>
        <v>34826081.479999997</v>
      </c>
      <c r="I415" s="5">
        <f t="shared" si="11"/>
        <v>99.963303857249528</v>
      </c>
    </row>
    <row r="416" spans="2:9">
      <c r="B416" s="2" t="s">
        <v>49</v>
      </c>
      <c r="C416" s="3" t="s">
        <v>50</v>
      </c>
      <c r="D416" s="3" t="s">
        <v>10</v>
      </c>
      <c r="E416" s="3"/>
      <c r="F416" s="3"/>
      <c r="G416" s="4">
        <f>G417+G424+G427+G440+G450+G445</f>
        <v>30269564</v>
      </c>
      <c r="H416" s="4">
        <f>H417+H424+H427+H440+H450+H445</f>
        <v>30269564</v>
      </c>
      <c r="I416" s="4">
        <f t="shared" si="11"/>
        <v>100</v>
      </c>
    </row>
    <row r="417" spans="2:9" ht="21">
      <c r="B417" s="2" t="s">
        <v>306</v>
      </c>
      <c r="C417" s="3" t="s">
        <v>50</v>
      </c>
      <c r="D417" s="3" t="s">
        <v>10</v>
      </c>
      <c r="E417" s="19" t="s">
        <v>307</v>
      </c>
      <c r="F417" s="3"/>
      <c r="G417" s="4">
        <f>G418+G420+G422</f>
        <v>20322380</v>
      </c>
      <c r="H417" s="4">
        <f>H418+H420+H422</f>
        <v>20322380</v>
      </c>
      <c r="I417" s="4">
        <f t="shared" si="11"/>
        <v>100</v>
      </c>
    </row>
    <row r="418" spans="2:9" ht="21">
      <c r="B418" s="2" t="s">
        <v>308</v>
      </c>
      <c r="C418" s="3" t="s">
        <v>50</v>
      </c>
      <c r="D418" s="3" t="s">
        <v>10</v>
      </c>
      <c r="E418" s="19" t="s">
        <v>309</v>
      </c>
      <c r="F418" s="3"/>
      <c r="G418" s="4">
        <f>G419</f>
        <v>19957580</v>
      </c>
      <c r="H418" s="4">
        <f>H419</f>
        <v>19957580</v>
      </c>
      <c r="I418" s="4">
        <f t="shared" si="11"/>
        <v>100</v>
      </c>
    </row>
    <row r="419" spans="2:9" ht="21">
      <c r="B419" s="2" t="s">
        <v>238</v>
      </c>
      <c r="C419" s="3" t="s">
        <v>50</v>
      </c>
      <c r="D419" s="3" t="s">
        <v>10</v>
      </c>
      <c r="E419" s="19" t="s">
        <v>309</v>
      </c>
      <c r="F419" s="19">
        <v>600</v>
      </c>
      <c r="G419" s="4">
        <v>19957580</v>
      </c>
      <c r="H419" s="4">
        <v>19957580</v>
      </c>
      <c r="I419" s="4">
        <f t="shared" si="11"/>
        <v>100</v>
      </c>
    </row>
    <row r="420" spans="2:9" ht="21">
      <c r="B420" s="23" t="s">
        <v>308</v>
      </c>
      <c r="C420" s="3" t="s">
        <v>50</v>
      </c>
      <c r="D420" s="19" t="s">
        <v>10</v>
      </c>
      <c r="E420" s="19" t="s">
        <v>445</v>
      </c>
      <c r="F420" s="3"/>
      <c r="G420" s="6">
        <f>G421</f>
        <v>314800</v>
      </c>
      <c r="H420" s="6">
        <f>H421</f>
        <v>314800</v>
      </c>
      <c r="I420" s="4">
        <f t="shared" si="11"/>
        <v>100</v>
      </c>
    </row>
    <row r="421" spans="2:9" ht="21">
      <c r="B421" s="23" t="s">
        <v>238</v>
      </c>
      <c r="C421" s="3" t="s">
        <v>50</v>
      </c>
      <c r="D421" s="19" t="s">
        <v>10</v>
      </c>
      <c r="E421" s="19" t="s">
        <v>445</v>
      </c>
      <c r="F421" s="3">
        <v>600</v>
      </c>
      <c r="G421" s="6">
        <v>314800</v>
      </c>
      <c r="H421" s="6">
        <v>314800</v>
      </c>
      <c r="I421" s="4">
        <f t="shared" si="11"/>
        <v>100</v>
      </c>
    </row>
    <row r="422" spans="2:9" ht="31.5">
      <c r="B422" s="23" t="s">
        <v>444</v>
      </c>
      <c r="C422" s="3" t="s">
        <v>50</v>
      </c>
      <c r="D422" s="19" t="s">
        <v>10</v>
      </c>
      <c r="E422" s="19" t="s">
        <v>446</v>
      </c>
      <c r="F422" s="3"/>
      <c r="G422" s="6">
        <f>G423</f>
        <v>50000</v>
      </c>
      <c r="H422" s="6">
        <f>H423</f>
        <v>50000</v>
      </c>
      <c r="I422" s="4">
        <f t="shared" si="11"/>
        <v>100</v>
      </c>
    </row>
    <row r="423" spans="2:9" ht="21">
      <c r="B423" s="23" t="s">
        <v>238</v>
      </c>
      <c r="C423" s="3" t="s">
        <v>50</v>
      </c>
      <c r="D423" s="19" t="s">
        <v>10</v>
      </c>
      <c r="E423" s="19" t="s">
        <v>446</v>
      </c>
      <c r="F423" s="3">
        <v>600</v>
      </c>
      <c r="G423" s="6">
        <v>50000</v>
      </c>
      <c r="H423" s="6">
        <v>50000</v>
      </c>
      <c r="I423" s="4">
        <f t="shared" si="11"/>
        <v>100</v>
      </c>
    </row>
    <row r="424" spans="2:9" ht="21">
      <c r="B424" s="2" t="s">
        <v>310</v>
      </c>
      <c r="C424" s="3" t="s">
        <v>50</v>
      </c>
      <c r="D424" s="3" t="s">
        <v>10</v>
      </c>
      <c r="E424" s="19" t="s">
        <v>311</v>
      </c>
      <c r="F424" s="19"/>
      <c r="G424" s="4">
        <f>G425</f>
        <v>301000</v>
      </c>
      <c r="H424" s="4">
        <f>H425</f>
        <v>301000</v>
      </c>
      <c r="I424" s="4">
        <f t="shared" si="11"/>
        <v>100</v>
      </c>
    </row>
    <row r="425" spans="2:9" ht="21">
      <c r="B425" s="2" t="s">
        <v>312</v>
      </c>
      <c r="C425" s="3" t="s">
        <v>50</v>
      </c>
      <c r="D425" s="3" t="s">
        <v>10</v>
      </c>
      <c r="E425" s="19" t="s">
        <v>313</v>
      </c>
      <c r="F425" s="19"/>
      <c r="G425" s="4">
        <f>G426</f>
        <v>301000</v>
      </c>
      <c r="H425" s="4">
        <f>H426</f>
        <v>301000</v>
      </c>
      <c r="I425" s="4">
        <f t="shared" si="11"/>
        <v>100</v>
      </c>
    </row>
    <row r="426" spans="2:9" ht="21">
      <c r="B426" s="2" t="s">
        <v>238</v>
      </c>
      <c r="C426" s="3" t="s">
        <v>50</v>
      </c>
      <c r="D426" s="3" t="s">
        <v>10</v>
      </c>
      <c r="E426" s="19" t="s">
        <v>313</v>
      </c>
      <c r="F426" s="19">
        <v>600</v>
      </c>
      <c r="G426" s="4">
        <v>301000</v>
      </c>
      <c r="H426" s="4">
        <v>301000</v>
      </c>
      <c r="I426" s="4">
        <f t="shared" si="11"/>
        <v>100</v>
      </c>
    </row>
    <row r="427" spans="2:9" ht="21">
      <c r="B427" s="2" t="s">
        <v>314</v>
      </c>
      <c r="C427" s="3" t="s">
        <v>50</v>
      </c>
      <c r="D427" s="3" t="s">
        <v>10</v>
      </c>
      <c r="E427" s="19" t="s">
        <v>315</v>
      </c>
      <c r="F427" s="19"/>
      <c r="G427" s="4">
        <f>G428+G434+G436+G430+G432+G438</f>
        <v>9075645</v>
      </c>
      <c r="H427" s="4">
        <f>H428+H434+H436+H430+H432+H438</f>
        <v>9075645</v>
      </c>
      <c r="I427" s="4">
        <f t="shared" si="11"/>
        <v>100</v>
      </c>
    </row>
    <row r="428" spans="2:9">
      <c r="B428" s="2" t="s">
        <v>316</v>
      </c>
      <c r="C428" s="3" t="s">
        <v>50</v>
      </c>
      <c r="D428" s="3" t="s">
        <v>10</v>
      </c>
      <c r="E428" s="19" t="s">
        <v>317</v>
      </c>
      <c r="F428" s="19"/>
      <c r="G428" s="4">
        <f>G429</f>
        <v>8186194.2000000002</v>
      </c>
      <c r="H428" s="4">
        <f>H429</f>
        <v>8186194.2000000002</v>
      </c>
      <c r="I428" s="4">
        <f t="shared" si="11"/>
        <v>100</v>
      </c>
    </row>
    <row r="429" spans="2:9" ht="21">
      <c r="B429" s="2" t="s">
        <v>238</v>
      </c>
      <c r="C429" s="3" t="s">
        <v>50</v>
      </c>
      <c r="D429" s="3" t="s">
        <v>10</v>
      </c>
      <c r="E429" s="19" t="s">
        <v>317</v>
      </c>
      <c r="F429" s="19">
        <v>600</v>
      </c>
      <c r="G429" s="4">
        <v>8186194.2000000002</v>
      </c>
      <c r="H429" s="4">
        <v>8186194.2000000002</v>
      </c>
      <c r="I429" s="4">
        <f t="shared" si="11"/>
        <v>100</v>
      </c>
    </row>
    <row r="430" spans="2:9" ht="21">
      <c r="B430" s="23" t="s">
        <v>442</v>
      </c>
      <c r="C430" s="3" t="s">
        <v>50</v>
      </c>
      <c r="D430" s="3" t="s">
        <v>10</v>
      </c>
      <c r="E430" s="19" t="s">
        <v>462</v>
      </c>
      <c r="F430" s="19"/>
      <c r="G430" s="4">
        <f>G431</f>
        <v>519814</v>
      </c>
      <c r="H430" s="4">
        <f>H431</f>
        <v>519814</v>
      </c>
      <c r="I430" s="4">
        <f t="shared" si="11"/>
        <v>100</v>
      </c>
    </row>
    <row r="431" spans="2:9" ht="21">
      <c r="B431" s="23" t="s">
        <v>238</v>
      </c>
      <c r="C431" s="3" t="s">
        <v>50</v>
      </c>
      <c r="D431" s="3" t="s">
        <v>10</v>
      </c>
      <c r="E431" s="19" t="s">
        <v>462</v>
      </c>
      <c r="F431" s="19">
        <v>600</v>
      </c>
      <c r="G431" s="4">
        <v>519814</v>
      </c>
      <c r="H431" s="4">
        <v>519814</v>
      </c>
      <c r="I431" s="4">
        <f t="shared" si="11"/>
        <v>100</v>
      </c>
    </row>
    <row r="432" spans="2:9" ht="21">
      <c r="B432" s="23" t="s">
        <v>442</v>
      </c>
      <c r="C432" s="3" t="s">
        <v>50</v>
      </c>
      <c r="D432" s="3" t="s">
        <v>10</v>
      </c>
      <c r="E432" s="19" t="s">
        <v>463</v>
      </c>
      <c r="F432" s="19"/>
      <c r="G432" s="4">
        <f>G433</f>
        <v>119936.8</v>
      </c>
      <c r="H432" s="4">
        <f>H433</f>
        <v>119936.8</v>
      </c>
      <c r="I432" s="4">
        <f t="shared" si="11"/>
        <v>100</v>
      </c>
    </row>
    <row r="433" spans="2:9" ht="21">
      <c r="B433" s="2" t="s">
        <v>238</v>
      </c>
      <c r="C433" s="3" t="s">
        <v>50</v>
      </c>
      <c r="D433" s="3" t="s">
        <v>10</v>
      </c>
      <c r="E433" s="19" t="s">
        <v>463</v>
      </c>
      <c r="F433" s="19">
        <v>600</v>
      </c>
      <c r="G433" s="4">
        <v>119936.8</v>
      </c>
      <c r="H433" s="4">
        <v>119936.8</v>
      </c>
      <c r="I433" s="4">
        <f t="shared" si="11"/>
        <v>100</v>
      </c>
    </row>
    <row r="434" spans="2:9" ht="21">
      <c r="B434" s="2" t="s">
        <v>318</v>
      </c>
      <c r="C434" s="3" t="s">
        <v>50</v>
      </c>
      <c r="D434" s="3" t="s">
        <v>10</v>
      </c>
      <c r="E434" s="19" t="s">
        <v>319</v>
      </c>
      <c r="F434" s="19"/>
      <c r="G434" s="4">
        <f>G435</f>
        <v>4700</v>
      </c>
      <c r="H434" s="4">
        <f>H435</f>
        <v>4700</v>
      </c>
      <c r="I434" s="4">
        <f t="shared" si="11"/>
        <v>100</v>
      </c>
    </row>
    <row r="435" spans="2:9" ht="21">
      <c r="B435" s="2" t="s">
        <v>238</v>
      </c>
      <c r="C435" s="3" t="s">
        <v>50</v>
      </c>
      <c r="D435" s="3" t="s">
        <v>10</v>
      </c>
      <c r="E435" s="19" t="s">
        <v>319</v>
      </c>
      <c r="F435" s="19">
        <v>600</v>
      </c>
      <c r="G435" s="4">
        <v>4700</v>
      </c>
      <c r="H435" s="4">
        <v>4700</v>
      </c>
      <c r="I435" s="4">
        <f t="shared" si="11"/>
        <v>100</v>
      </c>
    </row>
    <row r="436" spans="2:9" ht="21">
      <c r="B436" s="2" t="s">
        <v>318</v>
      </c>
      <c r="C436" s="3" t="s">
        <v>50</v>
      </c>
      <c r="D436" s="3" t="s">
        <v>10</v>
      </c>
      <c r="E436" s="19" t="s">
        <v>320</v>
      </c>
      <c r="F436" s="19"/>
      <c r="G436" s="4">
        <f>G437</f>
        <v>200000</v>
      </c>
      <c r="H436" s="4">
        <f>H437</f>
        <v>200000</v>
      </c>
      <c r="I436" s="4">
        <f t="shared" si="11"/>
        <v>100</v>
      </c>
    </row>
    <row r="437" spans="2:9" ht="21">
      <c r="B437" s="2" t="s">
        <v>238</v>
      </c>
      <c r="C437" s="3" t="s">
        <v>50</v>
      </c>
      <c r="D437" s="3" t="s">
        <v>10</v>
      </c>
      <c r="E437" s="19" t="s">
        <v>320</v>
      </c>
      <c r="F437" s="19">
        <v>600</v>
      </c>
      <c r="G437" s="4">
        <v>200000</v>
      </c>
      <c r="H437" s="4">
        <v>200000</v>
      </c>
      <c r="I437" s="4">
        <f t="shared" si="11"/>
        <v>100</v>
      </c>
    </row>
    <row r="438" spans="2:9" ht="42">
      <c r="B438" s="23" t="s">
        <v>471</v>
      </c>
      <c r="C438" s="3" t="s">
        <v>50</v>
      </c>
      <c r="D438" s="3" t="s">
        <v>10</v>
      </c>
      <c r="E438" s="19" t="s">
        <v>464</v>
      </c>
      <c r="F438" s="19"/>
      <c r="G438" s="4">
        <f>G439</f>
        <v>45000</v>
      </c>
      <c r="H438" s="4">
        <f>H439</f>
        <v>45000</v>
      </c>
      <c r="I438" s="4">
        <f t="shared" si="11"/>
        <v>100</v>
      </c>
    </row>
    <row r="439" spans="2:9" ht="21">
      <c r="B439" s="2" t="s">
        <v>238</v>
      </c>
      <c r="C439" s="3" t="s">
        <v>50</v>
      </c>
      <c r="D439" s="3" t="s">
        <v>10</v>
      </c>
      <c r="E439" s="19" t="s">
        <v>464</v>
      </c>
      <c r="F439" s="19">
        <v>600</v>
      </c>
      <c r="G439" s="4">
        <v>45000</v>
      </c>
      <c r="H439" s="4">
        <v>45000</v>
      </c>
      <c r="I439" s="4">
        <f t="shared" si="11"/>
        <v>100</v>
      </c>
    </row>
    <row r="440" spans="2:9" ht="31.5">
      <c r="B440" s="2" t="s">
        <v>321</v>
      </c>
      <c r="C440" s="3" t="s">
        <v>50</v>
      </c>
      <c r="D440" s="3" t="s">
        <v>10</v>
      </c>
      <c r="E440" s="19" t="s">
        <v>322</v>
      </c>
      <c r="F440" s="3"/>
      <c r="G440" s="6">
        <f>G443+G441</f>
        <v>399239</v>
      </c>
      <c r="H440" s="6">
        <f>H443+H441</f>
        <v>399239</v>
      </c>
      <c r="I440" s="4">
        <f t="shared" si="11"/>
        <v>100</v>
      </c>
    </row>
    <row r="441" spans="2:9" ht="31.5">
      <c r="B441" s="23" t="s">
        <v>323</v>
      </c>
      <c r="C441" s="3" t="s">
        <v>50</v>
      </c>
      <c r="D441" s="3" t="s">
        <v>10</v>
      </c>
      <c r="E441" s="19" t="s">
        <v>324</v>
      </c>
      <c r="F441" s="3"/>
      <c r="G441" s="6">
        <f>G442</f>
        <v>399239</v>
      </c>
      <c r="H441" s="6">
        <f>H442</f>
        <v>399239</v>
      </c>
      <c r="I441" s="4">
        <f t="shared" si="11"/>
        <v>100</v>
      </c>
    </row>
    <row r="442" spans="2:9" ht="31.5">
      <c r="B442" s="2" t="s">
        <v>323</v>
      </c>
      <c r="C442" s="3" t="s">
        <v>50</v>
      </c>
      <c r="D442" s="3" t="s">
        <v>10</v>
      </c>
      <c r="E442" s="19" t="s">
        <v>324</v>
      </c>
      <c r="F442" s="3" t="s">
        <v>403</v>
      </c>
      <c r="G442" s="6">
        <v>399239</v>
      </c>
      <c r="H442" s="6">
        <v>399239</v>
      </c>
      <c r="I442" s="4">
        <f t="shared" si="11"/>
        <v>100</v>
      </c>
    </row>
    <row r="443" spans="2:9" ht="21" hidden="1">
      <c r="B443" s="2" t="s">
        <v>325</v>
      </c>
      <c r="C443" s="3" t="s">
        <v>50</v>
      </c>
      <c r="D443" s="3" t="s">
        <v>10</v>
      </c>
      <c r="E443" s="19" t="s">
        <v>326</v>
      </c>
      <c r="F443" s="3"/>
      <c r="G443" s="6">
        <f>G444</f>
        <v>0</v>
      </c>
      <c r="H443" s="6">
        <f>H444</f>
        <v>0</v>
      </c>
      <c r="I443" s="4" t="e">
        <f t="shared" si="11"/>
        <v>#DIV/0!</v>
      </c>
    </row>
    <row r="444" spans="2:9" hidden="1">
      <c r="B444" s="2" t="s">
        <v>155</v>
      </c>
      <c r="C444" s="3" t="s">
        <v>50</v>
      </c>
      <c r="D444" s="3" t="s">
        <v>10</v>
      </c>
      <c r="E444" s="19" t="s">
        <v>326</v>
      </c>
      <c r="F444" s="19">
        <v>500</v>
      </c>
      <c r="G444" s="4">
        <v>0</v>
      </c>
      <c r="H444" s="4">
        <v>0</v>
      </c>
      <c r="I444" s="4" t="e">
        <f t="shared" si="11"/>
        <v>#DIV/0!</v>
      </c>
    </row>
    <row r="445" spans="2:9" ht="21">
      <c r="B445" s="23" t="s">
        <v>399</v>
      </c>
      <c r="C445" s="3" t="s">
        <v>50</v>
      </c>
      <c r="D445" s="3" t="s">
        <v>10</v>
      </c>
      <c r="E445" s="19" t="s">
        <v>397</v>
      </c>
      <c r="F445" s="19"/>
      <c r="G445" s="4">
        <f>G446+G448</f>
        <v>171300</v>
      </c>
      <c r="H445" s="4">
        <f>H446+H448</f>
        <v>171300</v>
      </c>
      <c r="I445" s="4">
        <f t="shared" si="11"/>
        <v>100</v>
      </c>
    </row>
    <row r="446" spans="2:9" ht="21">
      <c r="B446" s="23" t="s">
        <v>472</v>
      </c>
      <c r="C446" s="3" t="s">
        <v>50</v>
      </c>
      <c r="D446" s="3" t="s">
        <v>10</v>
      </c>
      <c r="E446" s="19" t="s">
        <v>465</v>
      </c>
      <c r="F446" s="19"/>
      <c r="G446" s="4">
        <f>G447</f>
        <v>100000</v>
      </c>
      <c r="H446" s="4">
        <f>H447</f>
        <v>100000</v>
      </c>
      <c r="I446" s="4">
        <f t="shared" si="11"/>
        <v>100</v>
      </c>
    </row>
    <row r="447" spans="2:9" ht="21">
      <c r="B447" s="23" t="s">
        <v>238</v>
      </c>
      <c r="C447" s="3" t="s">
        <v>50</v>
      </c>
      <c r="D447" s="3" t="s">
        <v>10</v>
      </c>
      <c r="E447" s="19" t="s">
        <v>465</v>
      </c>
      <c r="F447" s="19">
        <v>600</v>
      </c>
      <c r="G447" s="4">
        <v>100000</v>
      </c>
      <c r="H447" s="4">
        <v>100000</v>
      </c>
      <c r="I447" s="4">
        <f t="shared" si="11"/>
        <v>100</v>
      </c>
    </row>
    <row r="448" spans="2:9" ht="21">
      <c r="B448" s="23" t="s">
        <v>472</v>
      </c>
      <c r="C448" s="3" t="s">
        <v>50</v>
      </c>
      <c r="D448" s="3" t="s">
        <v>10</v>
      </c>
      <c r="E448" s="19" t="s">
        <v>466</v>
      </c>
      <c r="F448" s="19"/>
      <c r="G448" s="4">
        <f>G449</f>
        <v>71300</v>
      </c>
      <c r="H448" s="4">
        <f>H449</f>
        <v>71300</v>
      </c>
      <c r="I448" s="4">
        <f t="shared" si="11"/>
        <v>100</v>
      </c>
    </row>
    <row r="449" spans="2:9" ht="32.25" customHeight="1">
      <c r="B449" s="2" t="s">
        <v>323</v>
      </c>
      <c r="C449" s="3" t="s">
        <v>50</v>
      </c>
      <c r="D449" s="3" t="s">
        <v>10</v>
      </c>
      <c r="E449" s="19" t="s">
        <v>466</v>
      </c>
      <c r="F449" s="19">
        <v>600</v>
      </c>
      <c r="G449" s="4">
        <v>71300</v>
      </c>
      <c r="H449" s="4">
        <v>71300</v>
      </c>
      <c r="I449" s="4">
        <f t="shared" si="11"/>
        <v>100</v>
      </c>
    </row>
    <row r="450" spans="2:9" ht="21.75" hidden="1" customHeight="1">
      <c r="B450" s="2" t="s">
        <v>267</v>
      </c>
      <c r="C450" s="3" t="s">
        <v>50</v>
      </c>
      <c r="D450" s="3" t="s">
        <v>10</v>
      </c>
      <c r="E450" s="19" t="s">
        <v>268</v>
      </c>
      <c r="F450" s="19"/>
      <c r="G450" s="4">
        <f>G451</f>
        <v>0</v>
      </c>
      <c r="H450" s="4">
        <f>H451</f>
        <v>0</v>
      </c>
      <c r="I450" s="4" t="e">
        <f t="shared" si="11"/>
        <v>#DIV/0!</v>
      </c>
    </row>
    <row r="451" spans="2:9" ht="21" hidden="1" customHeight="1">
      <c r="B451" s="2" t="s">
        <v>269</v>
      </c>
      <c r="C451" s="3" t="s">
        <v>50</v>
      </c>
      <c r="D451" s="3" t="s">
        <v>10</v>
      </c>
      <c r="E451" s="19" t="s">
        <v>270</v>
      </c>
      <c r="F451" s="19"/>
      <c r="G451" s="4">
        <f>G452</f>
        <v>0</v>
      </c>
      <c r="H451" s="4">
        <f>H452</f>
        <v>0</v>
      </c>
      <c r="I451" s="4" t="e">
        <f t="shared" si="11"/>
        <v>#DIV/0!</v>
      </c>
    </row>
    <row r="452" spans="2:9" ht="19.5" hidden="1" customHeight="1">
      <c r="B452" s="2" t="s">
        <v>238</v>
      </c>
      <c r="C452" s="3" t="s">
        <v>50</v>
      </c>
      <c r="D452" s="3" t="s">
        <v>10</v>
      </c>
      <c r="E452" s="19" t="s">
        <v>270</v>
      </c>
      <c r="F452" s="19">
        <v>600</v>
      </c>
      <c r="G452" s="4">
        <v>0</v>
      </c>
      <c r="H452" s="4">
        <v>0</v>
      </c>
      <c r="I452" s="4" t="e">
        <f t="shared" si="11"/>
        <v>#DIV/0!</v>
      </c>
    </row>
    <row r="453" spans="2:9">
      <c r="B453" s="2" t="s">
        <v>51</v>
      </c>
      <c r="C453" s="3" t="s">
        <v>50</v>
      </c>
      <c r="D453" s="3" t="s">
        <v>18</v>
      </c>
      <c r="E453" s="3"/>
      <c r="F453" s="3"/>
      <c r="G453" s="4">
        <f>G454</f>
        <v>4569302</v>
      </c>
      <c r="H453" s="4">
        <f>H454</f>
        <v>4556517.4799999995</v>
      </c>
      <c r="I453" s="4">
        <f t="shared" si="11"/>
        <v>99.720208469477384</v>
      </c>
    </row>
    <row r="454" spans="2:9" ht="21">
      <c r="B454" s="2" t="s">
        <v>327</v>
      </c>
      <c r="C454" s="3" t="s">
        <v>50</v>
      </c>
      <c r="D454" s="3" t="s">
        <v>18</v>
      </c>
      <c r="E454" s="19" t="s">
        <v>328</v>
      </c>
      <c r="F454" s="3"/>
      <c r="G454" s="6">
        <f>G455+G458</f>
        <v>4569302</v>
      </c>
      <c r="H454" s="6">
        <f>H455+H458</f>
        <v>4556517.4799999995</v>
      </c>
      <c r="I454" s="4">
        <f t="shared" si="11"/>
        <v>99.720208469477384</v>
      </c>
    </row>
    <row r="455" spans="2:9">
      <c r="B455" s="2" t="s">
        <v>329</v>
      </c>
      <c r="C455" s="3" t="s">
        <v>50</v>
      </c>
      <c r="D455" s="3" t="s">
        <v>18</v>
      </c>
      <c r="E455" s="19" t="s">
        <v>330</v>
      </c>
      <c r="F455" s="3"/>
      <c r="G455" s="6">
        <f>G456</f>
        <v>838900</v>
      </c>
      <c r="H455" s="6">
        <f>H456</f>
        <v>836825.4</v>
      </c>
      <c r="I455" s="4">
        <f t="shared" si="11"/>
        <v>99.752699964238886</v>
      </c>
    </row>
    <row r="456" spans="2:9" ht="21">
      <c r="B456" s="2" t="s">
        <v>331</v>
      </c>
      <c r="C456" s="3" t="s">
        <v>50</v>
      </c>
      <c r="D456" s="3" t="s">
        <v>18</v>
      </c>
      <c r="E456" s="19" t="s">
        <v>332</v>
      </c>
      <c r="F456" s="3"/>
      <c r="G456" s="6">
        <f>G457</f>
        <v>838900</v>
      </c>
      <c r="H456" s="6">
        <f>H457</f>
        <v>836825.4</v>
      </c>
      <c r="I456" s="4">
        <f t="shared" si="11"/>
        <v>99.752699964238886</v>
      </c>
    </row>
    <row r="457" spans="2:9" ht="42">
      <c r="B457" s="2" t="s">
        <v>65</v>
      </c>
      <c r="C457" s="3" t="s">
        <v>50</v>
      </c>
      <c r="D457" s="3" t="s">
        <v>18</v>
      </c>
      <c r="E457" s="19" t="s">
        <v>332</v>
      </c>
      <c r="F457" s="3">
        <v>100</v>
      </c>
      <c r="G457" s="4">
        <v>838900</v>
      </c>
      <c r="H457" s="4">
        <f>644300+192525.4</f>
        <v>836825.4</v>
      </c>
      <c r="I457" s="4">
        <f t="shared" si="11"/>
        <v>99.752699964238886</v>
      </c>
    </row>
    <row r="458" spans="2:9" ht="21">
      <c r="B458" s="2" t="s">
        <v>333</v>
      </c>
      <c r="C458" s="3" t="s">
        <v>50</v>
      </c>
      <c r="D458" s="3" t="s">
        <v>18</v>
      </c>
      <c r="E458" s="19" t="s">
        <v>334</v>
      </c>
      <c r="F458" s="3"/>
      <c r="G458" s="6">
        <f>G459</f>
        <v>3730402</v>
      </c>
      <c r="H458" s="6">
        <f>H459</f>
        <v>3719692.0799999996</v>
      </c>
      <c r="I458" s="4">
        <f t="shared" si="11"/>
        <v>99.712901719439344</v>
      </c>
    </row>
    <row r="459" spans="2:9" ht="21">
      <c r="B459" s="2" t="s">
        <v>335</v>
      </c>
      <c r="C459" s="3" t="s">
        <v>50</v>
      </c>
      <c r="D459" s="3" t="s">
        <v>18</v>
      </c>
      <c r="E459" s="19" t="s">
        <v>336</v>
      </c>
      <c r="F459" s="3"/>
      <c r="G459" s="6">
        <f>G460+G461+G462</f>
        <v>3730402</v>
      </c>
      <c r="H459" s="6">
        <f>H460+H461+H462</f>
        <v>3719692.0799999996</v>
      </c>
      <c r="I459" s="4">
        <f t="shared" ref="I459:I522" si="12">H459/G459*100</f>
        <v>99.712901719439344</v>
      </c>
    </row>
    <row r="460" spans="2:9" ht="42">
      <c r="B460" s="2" t="s">
        <v>65</v>
      </c>
      <c r="C460" s="3" t="s">
        <v>50</v>
      </c>
      <c r="D460" s="3" t="s">
        <v>18</v>
      </c>
      <c r="E460" s="19" t="s">
        <v>336</v>
      </c>
      <c r="F460" s="3">
        <v>100</v>
      </c>
      <c r="G460" s="4">
        <v>2709035.81</v>
      </c>
      <c r="H460" s="4">
        <f>2059604+18066+629665.01</f>
        <v>2707335.01</v>
      </c>
      <c r="I460" s="4">
        <f t="shared" si="12"/>
        <v>99.937217515039052</v>
      </c>
    </row>
    <row r="461" spans="2:9" ht="21">
      <c r="B461" s="2" t="s">
        <v>73</v>
      </c>
      <c r="C461" s="3" t="s">
        <v>50</v>
      </c>
      <c r="D461" s="3" t="s">
        <v>18</v>
      </c>
      <c r="E461" s="19" t="s">
        <v>336</v>
      </c>
      <c r="F461" s="3">
        <v>200</v>
      </c>
      <c r="G461" s="4">
        <v>986727.19</v>
      </c>
      <c r="H461" s="4">
        <v>986727.19</v>
      </c>
      <c r="I461" s="4">
        <f t="shared" si="12"/>
        <v>100</v>
      </c>
    </row>
    <row r="462" spans="2:9">
      <c r="B462" s="2" t="s">
        <v>85</v>
      </c>
      <c r="C462" s="3" t="s">
        <v>50</v>
      </c>
      <c r="D462" s="3" t="s">
        <v>18</v>
      </c>
      <c r="E462" s="19" t="s">
        <v>336</v>
      </c>
      <c r="F462" s="19">
        <v>800</v>
      </c>
      <c r="G462" s="4">
        <v>34639</v>
      </c>
      <c r="H462" s="4">
        <f>16597.46+8998.07+34.35</f>
        <v>25629.879999999997</v>
      </c>
      <c r="I462" s="4">
        <f t="shared" si="12"/>
        <v>73.991396980282332</v>
      </c>
    </row>
    <row r="463" spans="2:9">
      <c r="B463" s="18" t="s">
        <v>337</v>
      </c>
      <c r="C463" s="1" t="s">
        <v>40</v>
      </c>
      <c r="D463" s="3"/>
      <c r="E463" s="19"/>
      <c r="F463" s="19"/>
      <c r="G463" s="5">
        <f>G464+G468+G489+G493</f>
        <v>10522726</v>
      </c>
      <c r="H463" s="5">
        <f>H464+H468+H489+H493</f>
        <v>10202831.449999999</v>
      </c>
      <c r="I463" s="5">
        <f t="shared" si="12"/>
        <v>96.959965031874816</v>
      </c>
    </row>
    <row r="464" spans="2:9">
      <c r="B464" s="2" t="s">
        <v>39</v>
      </c>
      <c r="C464" s="3" t="s">
        <v>40</v>
      </c>
      <c r="D464" s="3" t="s">
        <v>10</v>
      </c>
      <c r="E464" s="3"/>
      <c r="F464" s="3"/>
      <c r="G464" s="6">
        <f t="shared" ref="G464:H466" si="13">G465</f>
        <v>390000</v>
      </c>
      <c r="H464" s="6">
        <f t="shared" si="13"/>
        <v>374540.18</v>
      </c>
      <c r="I464" s="4">
        <f t="shared" si="12"/>
        <v>96.035943589743596</v>
      </c>
    </row>
    <row r="465" spans="2:9" ht="21">
      <c r="B465" s="2" t="s">
        <v>136</v>
      </c>
      <c r="C465" s="3" t="s">
        <v>40</v>
      </c>
      <c r="D465" s="3" t="s">
        <v>10</v>
      </c>
      <c r="E465" s="19" t="s">
        <v>137</v>
      </c>
      <c r="F465" s="3"/>
      <c r="G465" s="6">
        <f t="shared" si="13"/>
        <v>390000</v>
      </c>
      <c r="H465" s="6">
        <f t="shared" si="13"/>
        <v>374540.18</v>
      </c>
      <c r="I465" s="4">
        <f t="shared" si="12"/>
        <v>96.035943589743596</v>
      </c>
    </row>
    <row r="466" spans="2:9">
      <c r="B466" s="2" t="s">
        <v>338</v>
      </c>
      <c r="C466" s="3" t="s">
        <v>40</v>
      </c>
      <c r="D466" s="3" t="s">
        <v>10</v>
      </c>
      <c r="E466" s="19" t="s">
        <v>339</v>
      </c>
      <c r="F466" s="3"/>
      <c r="G466" s="6">
        <f t="shared" si="13"/>
        <v>390000</v>
      </c>
      <c r="H466" s="6">
        <f t="shared" si="13"/>
        <v>374540.18</v>
      </c>
      <c r="I466" s="4">
        <f t="shared" si="12"/>
        <v>96.035943589743596</v>
      </c>
    </row>
    <row r="467" spans="2:9">
      <c r="B467" s="2" t="s">
        <v>166</v>
      </c>
      <c r="C467" s="3" t="s">
        <v>40</v>
      </c>
      <c r="D467" s="3" t="s">
        <v>10</v>
      </c>
      <c r="E467" s="19" t="s">
        <v>339</v>
      </c>
      <c r="F467" s="19">
        <v>300</v>
      </c>
      <c r="G467" s="4">
        <v>390000</v>
      </c>
      <c r="H467" s="4">
        <f>374540.18</f>
        <v>374540.18</v>
      </c>
      <c r="I467" s="4">
        <f t="shared" si="12"/>
        <v>96.035943589743596</v>
      </c>
    </row>
    <row r="468" spans="2:9">
      <c r="B468" s="2" t="s">
        <v>41</v>
      </c>
      <c r="C468" s="3" t="s">
        <v>40</v>
      </c>
      <c r="D468" s="3" t="s">
        <v>14</v>
      </c>
      <c r="E468" s="3"/>
      <c r="F468" s="3"/>
      <c r="G468" s="6">
        <f>G469</f>
        <v>7246926</v>
      </c>
      <c r="H468" s="6">
        <f>H469</f>
        <v>7240374.2999999998</v>
      </c>
      <c r="I468" s="4">
        <f t="shared" si="12"/>
        <v>99.909593391736024</v>
      </c>
    </row>
    <row r="469" spans="2:9" ht="21">
      <c r="B469" s="2" t="s">
        <v>340</v>
      </c>
      <c r="C469" s="3" t="s">
        <v>40</v>
      </c>
      <c r="D469" s="3" t="s">
        <v>14</v>
      </c>
      <c r="E469" s="19" t="s">
        <v>341</v>
      </c>
      <c r="F469" s="3"/>
      <c r="G469" s="4">
        <f>G470</f>
        <v>7246926</v>
      </c>
      <c r="H469" s="4">
        <f>H470</f>
        <v>7240374.2999999998</v>
      </c>
      <c r="I469" s="4">
        <f t="shared" si="12"/>
        <v>99.909593391736024</v>
      </c>
    </row>
    <row r="470" spans="2:9" ht="42">
      <c r="B470" s="2" t="s">
        <v>342</v>
      </c>
      <c r="C470" s="3" t="s">
        <v>40</v>
      </c>
      <c r="D470" s="3" t="s">
        <v>14</v>
      </c>
      <c r="E470" s="19" t="s">
        <v>343</v>
      </c>
      <c r="F470" s="3"/>
      <c r="G470" s="4">
        <f>G471+G483+G485+G473+G481+G475+G477+G479+G487</f>
        <v>7246926</v>
      </c>
      <c r="H470" s="4">
        <f>H471+H483+H485+H473+H481+H475+H477+H479+H487</f>
        <v>7240374.2999999998</v>
      </c>
      <c r="I470" s="4">
        <f t="shared" si="12"/>
        <v>99.909593391736024</v>
      </c>
    </row>
    <row r="471" spans="2:9" ht="21" hidden="1">
      <c r="B471" s="2" t="s">
        <v>344</v>
      </c>
      <c r="C471" s="3" t="s">
        <v>40</v>
      </c>
      <c r="D471" s="3" t="s">
        <v>14</v>
      </c>
      <c r="E471" s="19" t="s">
        <v>345</v>
      </c>
      <c r="F471" s="3"/>
      <c r="G471" s="4">
        <f>G472</f>
        <v>0</v>
      </c>
      <c r="H471" s="4">
        <f>H472</f>
        <v>0</v>
      </c>
      <c r="I471" s="4" t="e">
        <f t="shared" si="12"/>
        <v>#DIV/0!</v>
      </c>
    </row>
    <row r="472" spans="2:9" hidden="1">
      <c r="B472" s="2" t="s">
        <v>166</v>
      </c>
      <c r="C472" s="3" t="s">
        <v>40</v>
      </c>
      <c r="D472" s="3" t="s">
        <v>14</v>
      </c>
      <c r="E472" s="19" t="s">
        <v>345</v>
      </c>
      <c r="F472" s="19">
        <v>300</v>
      </c>
      <c r="G472" s="4">
        <v>0</v>
      </c>
      <c r="H472" s="4">
        <v>0</v>
      </c>
      <c r="I472" s="4" t="e">
        <f t="shared" si="12"/>
        <v>#DIV/0!</v>
      </c>
    </row>
    <row r="473" spans="2:9" ht="21" hidden="1">
      <c r="B473" s="2" t="s">
        <v>396</v>
      </c>
      <c r="C473" s="3" t="s">
        <v>40</v>
      </c>
      <c r="D473" s="19" t="s">
        <v>14</v>
      </c>
      <c r="E473" s="19" t="s">
        <v>395</v>
      </c>
      <c r="F473" s="3"/>
      <c r="G473" s="4">
        <f>G474</f>
        <v>0</v>
      </c>
      <c r="H473" s="4">
        <f>H474</f>
        <v>0</v>
      </c>
      <c r="I473" s="4" t="e">
        <f t="shared" si="12"/>
        <v>#DIV/0!</v>
      </c>
    </row>
    <row r="474" spans="2:9" hidden="1">
      <c r="B474" s="2" t="s">
        <v>166</v>
      </c>
      <c r="C474" s="3" t="s">
        <v>40</v>
      </c>
      <c r="D474" s="19" t="s">
        <v>14</v>
      </c>
      <c r="E474" s="19" t="s">
        <v>395</v>
      </c>
      <c r="F474" s="3">
        <v>300</v>
      </c>
      <c r="G474" s="4">
        <v>0</v>
      </c>
      <c r="H474" s="4">
        <v>0</v>
      </c>
      <c r="I474" s="4" t="e">
        <f t="shared" si="12"/>
        <v>#DIV/0!</v>
      </c>
    </row>
    <row r="475" spans="2:9" ht="21">
      <c r="B475" s="2" t="s">
        <v>436</v>
      </c>
      <c r="C475" s="3" t="s">
        <v>40</v>
      </c>
      <c r="D475" s="19" t="s">
        <v>14</v>
      </c>
      <c r="E475" s="19" t="s">
        <v>438</v>
      </c>
      <c r="F475" s="3"/>
      <c r="G475" s="6">
        <f>G476</f>
        <v>2476681</v>
      </c>
      <c r="H475" s="6">
        <f>H476</f>
        <v>2476681</v>
      </c>
      <c r="I475" s="4">
        <f t="shared" si="12"/>
        <v>100</v>
      </c>
    </row>
    <row r="476" spans="2:9">
      <c r="B476" s="2" t="s">
        <v>166</v>
      </c>
      <c r="C476" s="3" t="s">
        <v>40</v>
      </c>
      <c r="D476" s="19" t="s">
        <v>14</v>
      </c>
      <c r="E476" s="19" t="s">
        <v>438</v>
      </c>
      <c r="F476" s="3" t="s">
        <v>422</v>
      </c>
      <c r="G476" s="6">
        <v>2476681</v>
      </c>
      <c r="H476" s="6">
        <v>2476681</v>
      </c>
      <c r="I476" s="4">
        <f t="shared" si="12"/>
        <v>100</v>
      </c>
    </row>
    <row r="477" spans="2:9" ht="31.5">
      <c r="B477" s="2" t="s">
        <v>437</v>
      </c>
      <c r="C477" s="3" t="s">
        <v>40</v>
      </c>
      <c r="D477" s="19" t="s">
        <v>14</v>
      </c>
      <c r="E477" s="19" t="s">
        <v>439</v>
      </c>
      <c r="F477" s="3"/>
      <c r="G477" s="6">
        <f>G478</f>
        <v>944439.35</v>
      </c>
      <c r="H477" s="6">
        <f>H478</f>
        <v>944439.35</v>
      </c>
      <c r="I477" s="4">
        <f t="shared" si="12"/>
        <v>100</v>
      </c>
    </row>
    <row r="478" spans="2:9">
      <c r="B478" s="2" t="s">
        <v>166</v>
      </c>
      <c r="C478" s="3" t="s">
        <v>40</v>
      </c>
      <c r="D478" s="19" t="s">
        <v>14</v>
      </c>
      <c r="E478" s="19" t="s">
        <v>439</v>
      </c>
      <c r="F478" s="3" t="s">
        <v>422</v>
      </c>
      <c r="G478" s="6">
        <v>944439.35</v>
      </c>
      <c r="H478" s="6">
        <v>944439.35</v>
      </c>
      <c r="I478" s="4">
        <f t="shared" si="12"/>
        <v>100</v>
      </c>
    </row>
    <row r="479" spans="2:9" ht="31.5">
      <c r="B479" s="2" t="s">
        <v>437</v>
      </c>
      <c r="C479" s="3" t="s">
        <v>40</v>
      </c>
      <c r="D479" s="19" t="s">
        <v>14</v>
      </c>
      <c r="E479" s="19" t="s">
        <v>440</v>
      </c>
      <c r="F479" s="3"/>
      <c r="G479" s="6">
        <f>G480</f>
        <v>800000</v>
      </c>
      <c r="H479" s="6">
        <f>H480</f>
        <v>793448.3</v>
      </c>
      <c r="I479" s="4">
        <f t="shared" si="12"/>
        <v>99.181037500000002</v>
      </c>
    </row>
    <row r="480" spans="2:9">
      <c r="B480" s="2" t="s">
        <v>166</v>
      </c>
      <c r="C480" s="3" t="s">
        <v>40</v>
      </c>
      <c r="D480" s="19" t="s">
        <v>14</v>
      </c>
      <c r="E480" s="19" t="s">
        <v>440</v>
      </c>
      <c r="F480" s="3" t="s">
        <v>422</v>
      </c>
      <c r="G480" s="6">
        <v>800000</v>
      </c>
      <c r="H480" s="6">
        <v>793448.3</v>
      </c>
      <c r="I480" s="4">
        <f t="shared" si="12"/>
        <v>99.181037500000002</v>
      </c>
    </row>
    <row r="481" spans="2:9" ht="65.25" hidden="1" customHeight="1">
      <c r="B481" s="26" t="s">
        <v>423</v>
      </c>
      <c r="C481" s="3" t="s">
        <v>40</v>
      </c>
      <c r="D481" s="19" t="s">
        <v>14</v>
      </c>
      <c r="E481" s="19" t="s">
        <v>421</v>
      </c>
      <c r="F481" s="3"/>
      <c r="G481" s="6">
        <f>G482</f>
        <v>0</v>
      </c>
      <c r="H481" s="6">
        <f>H482</f>
        <v>0</v>
      </c>
      <c r="I481" s="4" t="e">
        <f t="shared" si="12"/>
        <v>#DIV/0!</v>
      </c>
    </row>
    <row r="482" spans="2:9" hidden="1">
      <c r="B482" s="2" t="s">
        <v>166</v>
      </c>
      <c r="C482" s="3" t="s">
        <v>40</v>
      </c>
      <c r="D482" s="19" t="s">
        <v>14</v>
      </c>
      <c r="E482" s="19" t="s">
        <v>421</v>
      </c>
      <c r="F482" s="3" t="s">
        <v>422</v>
      </c>
      <c r="G482" s="6">
        <v>0</v>
      </c>
      <c r="H482" s="4">
        <v>0</v>
      </c>
      <c r="I482" s="4" t="e">
        <f t="shared" si="12"/>
        <v>#DIV/0!</v>
      </c>
    </row>
    <row r="483" spans="2:9" ht="52.5">
      <c r="B483" s="2" t="s">
        <v>346</v>
      </c>
      <c r="C483" s="3" t="s">
        <v>40</v>
      </c>
      <c r="D483" s="3" t="s">
        <v>14</v>
      </c>
      <c r="E483" s="19" t="s">
        <v>347</v>
      </c>
      <c r="F483" s="19"/>
      <c r="G483" s="4">
        <f>G484</f>
        <v>1218420</v>
      </c>
      <c r="H483" s="4">
        <f>H484</f>
        <v>1218420</v>
      </c>
      <c r="I483" s="4">
        <f t="shared" si="12"/>
        <v>100</v>
      </c>
    </row>
    <row r="484" spans="2:9">
      <c r="B484" s="2" t="s">
        <v>166</v>
      </c>
      <c r="C484" s="3" t="s">
        <v>40</v>
      </c>
      <c r="D484" s="3" t="s">
        <v>14</v>
      </c>
      <c r="E484" s="19" t="s">
        <v>347</v>
      </c>
      <c r="F484" s="19">
        <v>300</v>
      </c>
      <c r="G484" s="4">
        <v>1218420</v>
      </c>
      <c r="H484" s="4">
        <v>1218420</v>
      </c>
      <c r="I484" s="4">
        <f t="shared" si="12"/>
        <v>100</v>
      </c>
    </row>
    <row r="485" spans="2:9" ht="21">
      <c r="B485" s="2" t="s">
        <v>348</v>
      </c>
      <c r="C485" s="3" t="s">
        <v>40</v>
      </c>
      <c r="D485" s="3" t="s">
        <v>14</v>
      </c>
      <c r="E485" s="19" t="s">
        <v>349</v>
      </c>
      <c r="F485" s="19"/>
      <c r="G485" s="4">
        <f>G486</f>
        <v>1267760</v>
      </c>
      <c r="H485" s="4">
        <f>H486</f>
        <v>1267760</v>
      </c>
      <c r="I485" s="4">
        <f t="shared" si="12"/>
        <v>100</v>
      </c>
    </row>
    <row r="486" spans="2:9">
      <c r="B486" s="2" t="s">
        <v>166</v>
      </c>
      <c r="C486" s="3" t="s">
        <v>40</v>
      </c>
      <c r="D486" s="3" t="s">
        <v>14</v>
      </c>
      <c r="E486" s="19" t="s">
        <v>349</v>
      </c>
      <c r="F486" s="19">
        <v>300</v>
      </c>
      <c r="G486" s="4">
        <v>1267760</v>
      </c>
      <c r="H486" s="4">
        <v>1267760</v>
      </c>
      <c r="I486" s="4">
        <f t="shared" si="12"/>
        <v>100</v>
      </c>
    </row>
    <row r="487" spans="2:9" ht="31.5">
      <c r="B487" s="2" t="s">
        <v>437</v>
      </c>
      <c r="C487" s="3" t="s">
        <v>40</v>
      </c>
      <c r="D487" s="19" t="s">
        <v>14</v>
      </c>
      <c r="E487" s="19" t="s">
        <v>441</v>
      </c>
      <c r="F487" s="3"/>
      <c r="G487" s="6">
        <f>G488</f>
        <v>539625.65</v>
      </c>
      <c r="H487" s="6">
        <f>H488</f>
        <v>539625.65</v>
      </c>
      <c r="I487" s="4">
        <f t="shared" si="12"/>
        <v>100</v>
      </c>
    </row>
    <row r="488" spans="2:9">
      <c r="B488" s="2" t="s">
        <v>166</v>
      </c>
      <c r="C488" s="3" t="s">
        <v>40</v>
      </c>
      <c r="D488" s="19" t="s">
        <v>14</v>
      </c>
      <c r="E488" s="19" t="s">
        <v>441</v>
      </c>
      <c r="F488" s="3">
        <v>300</v>
      </c>
      <c r="G488" s="6">
        <v>539625.65</v>
      </c>
      <c r="H488" s="6">
        <v>539625.65</v>
      </c>
      <c r="I488" s="4">
        <f t="shared" si="12"/>
        <v>100</v>
      </c>
    </row>
    <row r="489" spans="2:9">
      <c r="B489" s="2" t="s">
        <v>53</v>
      </c>
      <c r="C489" s="3" t="s">
        <v>40</v>
      </c>
      <c r="D489" s="3" t="s">
        <v>18</v>
      </c>
      <c r="E489" s="3"/>
      <c r="F489" s="3"/>
      <c r="G489" s="4">
        <f t="shared" ref="G489:H491" si="14">G490</f>
        <v>2885800</v>
      </c>
      <c r="H489" s="4">
        <f t="shared" si="14"/>
        <v>2587916.9700000002</v>
      </c>
      <c r="I489" s="4">
        <f t="shared" si="12"/>
        <v>89.677627347702554</v>
      </c>
    </row>
    <row r="490" spans="2:9" ht="21">
      <c r="B490" s="2" t="s">
        <v>234</v>
      </c>
      <c r="C490" s="3" t="s">
        <v>40</v>
      </c>
      <c r="D490" s="3" t="s">
        <v>18</v>
      </c>
      <c r="E490" s="19" t="s">
        <v>235</v>
      </c>
      <c r="F490" s="3"/>
      <c r="G490" s="4">
        <f t="shared" si="14"/>
        <v>2885800</v>
      </c>
      <c r="H490" s="4">
        <f t="shared" si="14"/>
        <v>2587916.9700000002</v>
      </c>
      <c r="I490" s="4">
        <f t="shared" si="12"/>
        <v>89.677627347702554</v>
      </c>
    </row>
    <row r="491" spans="2:9" ht="52.5">
      <c r="B491" s="2" t="s">
        <v>350</v>
      </c>
      <c r="C491" s="3" t="s">
        <v>40</v>
      </c>
      <c r="D491" s="3" t="s">
        <v>18</v>
      </c>
      <c r="E491" s="19" t="s">
        <v>351</v>
      </c>
      <c r="F491" s="3"/>
      <c r="G491" s="4">
        <f t="shared" si="14"/>
        <v>2885800</v>
      </c>
      <c r="H491" s="4">
        <f t="shared" si="14"/>
        <v>2587916.9700000002</v>
      </c>
      <c r="I491" s="4">
        <f t="shared" si="12"/>
        <v>89.677627347702554</v>
      </c>
    </row>
    <row r="492" spans="2:9">
      <c r="B492" s="2" t="s">
        <v>166</v>
      </c>
      <c r="C492" s="3" t="s">
        <v>40</v>
      </c>
      <c r="D492" s="3" t="s">
        <v>18</v>
      </c>
      <c r="E492" s="19" t="s">
        <v>351</v>
      </c>
      <c r="F492" s="19">
        <v>300</v>
      </c>
      <c r="G492" s="4">
        <v>2885800</v>
      </c>
      <c r="H492" s="4">
        <v>2587916.9700000002</v>
      </c>
      <c r="I492" s="4">
        <f t="shared" si="12"/>
        <v>89.677627347702554</v>
      </c>
    </row>
    <row r="493" spans="2:9" hidden="1">
      <c r="B493" s="2" t="s">
        <v>42</v>
      </c>
      <c r="C493" s="3" t="s">
        <v>40</v>
      </c>
      <c r="D493" s="3" t="s">
        <v>21</v>
      </c>
      <c r="E493" s="3"/>
      <c r="F493" s="3"/>
      <c r="G493" s="6">
        <f>G494</f>
        <v>0</v>
      </c>
      <c r="H493" s="6">
        <f>H494</f>
        <v>0</v>
      </c>
      <c r="I493" s="4" t="e">
        <f t="shared" si="12"/>
        <v>#DIV/0!</v>
      </c>
    </row>
    <row r="494" spans="2:9" ht="31.5" hidden="1">
      <c r="B494" s="2" t="s">
        <v>352</v>
      </c>
      <c r="C494" s="3" t="s">
        <v>40</v>
      </c>
      <c r="D494" s="3" t="s">
        <v>21</v>
      </c>
      <c r="E494" s="19" t="s">
        <v>353</v>
      </c>
      <c r="F494" s="3"/>
      <c r="G494" s="6">
        <f>G495</f>
        <v>0</v>
      </c>
      <c r="H494" s="6">
        <f>H495</f>
        <v>0</v>
      </c>
      <c r="I494" s="4" t="e">
        <f t="shared" si="12"/>
        <v>#DIV/0!</v>
      </c>
    </row>
    <row r="495" spans="2:9" ht="42" hidden="1">
      <c r="B495" s="2" t="s">
        <v>65</v>
      </c>
      <c r="C495" s="3" t="s">
        <v>40</v>
      </c>
      <c r="D495" s="3" t="s">
        <v>21</v>
      </c>
      <c r="E495" s="19" t="s">
        <v>353</v>
      </c>
      <c r="F495" s="19">
        <v>100</v>
      </c>
      <c r="G495" s="4">
        <v>0</v>
      </c>
      <c r="H495" s="4">
        <v>0</v>
      </c>
      <c r="I495" s="4" t="e">
        <f t="shared" si="12"/>
        <v>#DIV/0!</v>
      </c>
    </row>
    <row r="496" spans="2:9">
      <c r="B496" s="18" t="s">
        <v>354</v>
      </c>
      <c r="C496" s="1" t="s">
        <v>24</v>
      </c>
      <c r="D496" s="3"/>
      <c r="E496" s="19"/>
      <c r="F496" s="19"/>
      <c r="G496" s="5">
        <f>G497+G501+G505</f>
        <v>792732</v>
      </c>
      <c r="H496" s="5">
        <f>H497+H501+H505</f>
        <v>791591.11</v>
      </c>
      <c r="I496" s="5">
        <f t="shared" si="12"/>
        <v>99.856081248139333</v>
      </c>
    </row>
    <row r="497" spans="2:9" ht="14.25" hidden="1">
      <c r="B497" s="2" t="s">
        <v>43</v>
      </c>
      <c r="C497" s="3" t="s">
        <v>24</v>
      </c>
      <c r="D497" s="3" t="s">
        <v>10</v>
      </c>
      <c r="E497" s="25"/>
      <c r="F497" s="3"/>
      <c r="G497" s="6">
        <f t="shared" ref="G497:H499" si="15">G498</f>
        <v>0</v>
      </c>
      <c r="H497" s="6">
        <f t="shared" si="15"/>
        <v>0</v>
      </c>
      <c r="I497" s="4" t="e">
        <f t="shared" si="12"/>
        <v>#DIV/0!</v>
      </c>
    </row>
    <row r="498" spans="2:9" ht="21" hidden="1">
      <c r="B498" s="2" t="s">
        <v>355</v>
      </c>
      <c r="C498" s="3" t="s">
        <v>24</v>
      </c>
      <c r="D498" s="3" t="s">
        <v>10</v>
      </c>
      <c r="E498" s="19" t="s">
        <v>356</v>
      </c>
      <c r="F498" s="3"/>
      <c r="G498" s="6">
        <f t="shared" si="15"/>
        <v>0</v>
      </c>
      <c r="H498" s="6">
        <f>H499</f>
        <v>0</v>
      </c>
      <c r="I498" s="4" t="e">
        <f t="shared" si="12"/>
        <v>#DIV/0!</v>
      </c>
    </row>
    <row r="499" spans="2:9" ht="21" hidden="1">
      <c r="B499" s="2" t="s">
        <v>357</v>
      </c>
      <c r="C499" s="3" t="s">
        <v>24</v>
      </c>
      <c r="D499" s="3" t="s">
        <v>10</v>
      </c>
      <c r="E499" s="19" t="s">
        <v>358</v>
      </c>
      <c r="F499" s="3"/>
      <c r="G499" s="6">
        <f t="shared" si="15"/>
        <v>0</v>
      </c>
      <c r="H499" s="6">
        <f t="shared" si="15"/>
        <v>0</v>
      </c>
      <c r="I499" s="4" t="e">
        <f t="shared" si="12"/>
        <v>#DIV/0!</v>
      </c>
    </row>
    <row r="500" spans="2:9" ht="21" hidden="1">
      <c r="B500" s="2" t="s">
        <v>73</v>
      </c>
      <c r="C500" s="3" t="s">
        <v>24</v>
      </c>
      <c r="D500" s="3" t="s">
        <v>10</v>
      </c>
      <c r="E500" s="19" t="s">
        <v>358</v>
      </c>
      <c r="F500" s="19">
        <v>200</v>
      </c>
      <c r="G500" s="4">
        <v>0</v>
      </c>
      <c r="H500" s="4">
        <v>0</v>
      </c>
      <c r="I500" s="4" t="e">
        <f t="shared" si="12"/>
        <v>#DIV/0!</v>
      </c>
    </row>
    <row r="501" spans="2:9" ht="14.25">
      <c r="B501" s="2" t="s">
        <v>44</v>
      </c>
      <c r="C501" s="3" t="s">
        <v>24</v>
      </c>
      <c r="D501" s="3" t="s">
        <v>11</v>
      </c>
      <c r="E501" s="25"/>
      <c r="F501" s="3"/>
      <c r="G501" s="6">
        <f t="shared" ref="G501:H503" si="16">G502</f>
        <v>130000</v>
      </c>
      <c r="H501" s="6">
        <f t="shared" si="16"/>
        <v>130000</v>
      </c>
      <c r="I501" s="4">
        <f t="shared" si="12"/>
        <v>100</v>
      </c>
    </row>
    <row r="502" spans="2:9" ht="21">
      <c r="B502" s="2" t="s">
        <v>355</v>
      </c>
      <c r="C502" s="3" t="s">
        <v>24</v>
      </c>
      <c r="D502" s="3" t="s">
        <v>11</v>
      </c>
      <c r="E502" s="19" t="s">
        <v>356</v>
      </c>
      <c r="F502" s="3"/>
      <c r="G502" s="6">
        <f t="shared" si="16"/>
        <v>130000</v>
      </c>
      <c r="H502" s="6">
        <f t="shared" si="16"/>
        <v>130000</v>
      </c>
      <c r="I502" s="4">
        <f t="shared" si="12"/>
        <v>100</v>
      </c>
    </row>
    <row r="503" spans="2:9">
      <c r="B503" s="2" t="s">
        <v>359</v>
      </c>
      <c r="C503" s="3" t="s">
        <v>24</v>
      </c>
      <c r="D503" s="3" t="s">
        <v>11</v>
      </c>
      <c r="E503" s="19" t="s">
        <v>360</v>
      </c>
      <c r="F503" s="3"/>
      <c r="G503" s="6">
        <f t="shared" si="16"/>
        <v>130000</v>
      </c>
      <c r="H503" s="6">
        <f t="shared" si="16"/>
        <v>130000</v>
      </c>
      <c r="I503" s="4">
        <f t="shared" si="12"/>
        <v>100</v>
      </c>
    </row>
    <row r="504" spans="2:9">
      <c r="B504" s="2" t="s">
        <v>166</v>
      </c>
      <c r="C504" s="3" t="s">
        <v>24</v>
      </c>
      <c r="D504" s="3" t="s">
        <v>11</v>
      </c>
      <c r="E504" s="19" t="s">
        <v>360</v>
      </c>
      <c r="F504" s="19">
        <v>300</v>
      </c>
      <c r="G504" s="4">
        <v>130000</v>
      </c>
      <c r="H504" s="4">
        <v>130000</v>
      </c>
      <c r="I504" s="4">
        <f t="shared" si="12"/>
        <v>100</v>
      </c>
    </row>
    <row r="505" spans="2:9">
      <c r="B505" s="2" t="s">
        <v>45</v>
      </c>
      <c r="C505" s="3" t="s">
        <v>24</v>
      </c>
      <c r="D505" s="3" t="s">
        <v>14</v>
      </c>
      <c r="E505" s="3"/>
      <c r="F505" s="3"/>
      <c r="G505" s="6">
        <f>G506</f>
        <v>662732</v>
      </c>
      <c r="H505" s="6">
        <f>H506</f>
        <v>661591.11</v>
      </c>
      <c r="I505" s="4">
        <f t="shared" si="12"/>
        <v>99.827850473494564</v>
      </c>
    </row>
    <row r="506" spans="2:9" ht="21">
      <c r="B506" s="2" t="s">
        <v>355</v>
      </c>
      <c r="C506" s="3" t="s">
        <v>24</v>
      </c>
      <c r="D506" s="3" t="s">
        <v>14</v>
      </c>
      <c r="E506" s="19" t="s">
        <v>356</v>
      </c>
      <c r="F506" s="3"/>
      <c r="G506" s="6">
        <f>G507</f>
        <v>662732</v>
      </c>
      <c r="H506" s="6">
        <f>H507</f>
        <v>661591.11</v>
      </c>
      <c r="I506" s="4">
        <f t="shared" si="12"/>
        <v>99.827850473494564</v>
      </c>
    </row>
    <row r="507" spans="2:9" ht="21">
      <c r="B507" s="2" t="s">
        <v>361</v>
      </c>
      <c r="C507" s="3" t="s">
        <v>24</v>
      </c>
      <c r="D507" s="3" t="s">
        <v>14</v>
      </c>
      <c r="E507" s="19" t="s">
        <v>362</v>
      </c>
      <c r="F507" s="3"/>
      <c r="G507" s="6">
        <f>G508+G509+G510</f>
        <v>662732</v>
      </c>
      <c r="H507" s="6">
        <f>H508+H509+H510</f>
        <v>661591.11</v>
      </c>
      <c r="I507" s="4">
        <f t="shared" si="12"/>
        <v>99.827850473494564</v>
      </c>
    </row>
    <row r="508" spans="2:9" ht="42">
      <c r="B508" s="2" t="s">
        <v>65</v>
      </c>
      <c r="C508" s="3" t="s">
        <v>24</v>
      </c>
      <c r="D508" s="3" t="s">
        <v>14</v>
      </c>
      <c r="E508" s="19" t="s">
        <v>362</v>
      </c>
      <c r="F508" s="19">
        <v>100</v>
      </c>
      <c r="G508" s="4">
        <v>231998</v>
      </c>
      <c r="H508" s="4">
        <v>231020</v>
      </c>
      <c r="I508" s="4">
        <f t="shared" si="12"/>
        <v>99.57844464176415</v>
      </c>
    </row>
    <row r="509" spans="2:9" ht="21">
      <c r="B509" s="2" t="s">
        <v>73</v>
      </c>
      <c r="C509" s="3" t="s">
        <v>24</v>
      </c>
      <c r="D509" s="3" t="s">
        <v>14</v>
      </c>
      <c r="E509" s="19" t="s">
        <v>362</v>
      </c>
      <c r="F509" s="19">
        <v>200</v>
      </c>
      <c r="G509" s="4">
        <v>360734</v>
      </c>
      <c r="H509" s="4">
        <v>360571.11</v>
      </c>
      <c r="I509" s="4">
        <f t="shared" si="12"/>
        <v>99.954844844123372</v>
      </c>
    </row>
    <row r="510" spans="2:9">
      <c r="B510" s="2" t="s">
        <v>166</v>
      </c>
      <c r="C510" s="3" t="s">
        <v>24</v>
      </c>
      <c r="D510" s="3" t="s">
        <v>14</v>
      </c>
      <c r="E510" s="19" t="s">
        <v>362</v>
      </c>
      <c r="F510" s="19">
        <v>300</v>
      </c>
      <c r="G510" s="4">
        <v>70000</v>
      </c>
      <c r="H510" s="4">
        <v>70000</v>
      </c>
      <c r="I510" s="4">
        <f t="shared" si="12"/>
        <v>100</v>
      </c>
    </row>
    <row r="511" spans="2:9">
      <c r="B511" s="18" t="s">
        <v>363</v>
      </c>
      <c r="C511" s="1" t="s">
        <v>33</v>
      </c>
      <c r="D511" s="3"/>
      <c r="E511" s="19"/>
      <c r="F511" s="19"/>
      <c r="G511" s="5">
        <f>G512+G516</f>
        <v>2090000</v>
      </c>
      <c r="H511" s="5">
        <f>H512+H516</f>
        <v>2090000</v>
      </c>
      <c r="I511" s="5">
        <f t="shared" si="12"/>
        <v>100</v>
      </c>
    </row>
    <row r="512" spans="2:9">
      <c r="B512" s="2" t="s">
        <v>46</v>
      </c>
      <c r="C512" s="3" t="s">
        <v>33</v>
      </c>
      <c r="D512" s="3" t="s">
        <v>10</v>
      </c>
      <c r="E512" s="3"/>
      <c r="F512" s="3"/>
      <c r="G512" s="6">
        <f t="shared" ref="G512:H514" si="17">G513</f>
        <v>200000</v>
      </c>
      <c r="H512" s="6">
        <f t="shared" si="17"/>
        <v>200000</v>
      </c>
      <c r="I512" s="4">
        <f t="shared" si="12"/>
        <v>100</v>
      </c>
    </row>
    <row r="513" spans="2:9" ht="31.5">
      <c r="B513" s="2" t="s">
        <v>364</v>
      </c>
      <c r="C513" s="3" t="s">
        <v>33</v>
      </c>
      <c r="D513" s="3" t="s">
        <v>10</v>
      </c>
      <c r="E513" s="19" t="s">
        <v>365</v>
      </c>
      <c r="F513" s="3"/>
      <c r="G513" s="6">
        <f t="shared" si="17"/>
        <v>200000</v>
      </c>
      <c r="H513" s="6">
        <f t="shared" si="17"/>
        <v>200000</v>
      </c>
      <c r="I513" s="4">
        <f t="shared" si="12"/>
        <v>100</v>
      </c>
    </row>
    <row r="514" spans="2:9">
      <c r="B514" s="2" t="s">
        <v>366</v>
      </c>
      <c r="C514" s="3" t="s">
        <v>33</v>
      </c>
      <c r="D514" s="3" t="s">
        <v>10</v>
      </c>
      <c r="E514" s="19" t="s">
        <v>367</v>
      </c>
      <c r="F514" s="3"/>
      <c r="G514" s="6">
        <f t="shared" si="17"/>
        <v>200000</v>
      </c>
      <c r="H514" s="6">
        <f t="shared" si="17"/>
        <v>200000</v>
      </c>
      <c r="I514" s="4">
        <f t="shared" si="12"/>
        <v>100</v>
      </c>
    </row>
    <row r="515" spans="2:9" ht="21">
      <c r="B515" s="2" t="s">
        <v>238</v>
      </c>
      <c r="C515" s="3" t="s">
        <v>33</v>
      </c>
      <c r="D515" s="3" t="s">
        <v>10</v>
      </c>
      <c r="E515" s="19" t="s">
        <v>367</v>
      </c>
      <c r="F515" s="19">
        <v>600</v>
      </c>
      <c r="G515" s="4">
        <v>200000</v>
      </c>
      <c r="H515" s="4">
        <v>200000</v>
      </c>
      <c r="I515" s="4">
        <f t="shared" si="12"/>
        <v>100</v>
      </c>
    </row>
    <row r="516" spans="2:9">
      <c r="B516" s="2" t="s">
        <v>47</v>
      </c>
      <c r="C516" s="3" t="s">
        <v>33</v>
      </c>
      <c r="D516" s="3" t="s">
        <v>11</v>
      </c>
      <c r="E516" s="3"/>
      <c r="F516" s="3"/>
      <c r="G516" s="6">
        <f t="shared" ref="G516:H518" si="18">G517</f>
        <v>1890000</v>
      </c>
      <c r="H516" s="6">
        <f t="shared" si="18"/>
        <v>1890000</v>
      </c>
      <c r="I516" s="4">
        <f t="shared" si="12"/>
        <v>100</v>
      </c>
    </row>
    <row r="517" spans="2:9" ht="31.5">
      <c r="B517" s="2" t="s">
        <v>364</v>
      </c>
      <c r="C517" s="3" t="s">
        <v>33</v>
      </c>
      <c r="D517" s="3" t="s">
        <v>11</v>
      </c>
      <c r="E517" s="19" t="s">
        <v>365</v>
      </c>
      <c r="F517" s="3"/>
      <c r="G517" s="6">
        <f t="shared" si="18"/>
        <v>1890000</v>
      </c>
      <c r="H517" s="6">
        <f t="shared" si="18"/>
        <v>1890000</v>
      </c>
      <c r="I517" s="4">
        <f t="shared" si="12"/>
        <v>100</v>
      </c>
    </row>
    <row r="518" spans="2:9">
      <c r="B518" s="2" t="s">
        <v>368</v>
      </c>
      <c r="C518" s="3" t="s">
        <v>33</v>
      </c>
      <c r="D518" s="3" t="s">
        <v>11</v>
      </c>
      <c r="E518" s="19" t="s">
        <v>369</v>
      </c>
      <c r="F518" s="3"/>
      <c r="G518" s="6">
        <f t="shared" si="18"/>
        <v>1890000</v>
      </c>
      <c r="H518" s="6">
        <f t="shared" si="18"/>
        <v>1890000</v>
      </c>
      <c r="I518" s="4">
        <f t="shared" si="12"/>
        <v>100</v>
      </c>
    </row>
    <row r="519" spans="2:9" ht="21">
      <c r="B519" s="2" t="s">
        <v>238</v>
      </c>
      <c r="C519" s="3" t="s">
        <v>33</v>
      </c>
      <c r="D519" s="3" t="s">
        <v>11</v>
      </c>
      <c r="E519" s="19" t="s">
        <v>369</v>
      </c>
      <c r="F519" s="19">
        <v>600</v>
      </c>
      <c r="G519" s="4">
        <v>1890000</v>
      </c>
      <c r="H519" s="4">
        <v>1890000</v>
      </c>
      <c r="I519" s="4">
        <f t="shared" si="12"/>
        <v>100</v>
      </c>
    </row>
    <row r="520" spans="2:9" ht="21">
      <c r="B520" s="18" t="s">
        <v>370</v>
      </c>
      <c r="C520" s="1" t="s">
        <v>27</v>
      </c>
      <c r="D520" s="3"/>
      <c r="E520" s="19"/>
      <c r="F520" s="19"/>
      <c r="G520" s="5">
        <f t="shared" ref="G520:H523" si="19">G521</f>
        <v>58000</v>
      </c>
      <c r="H520" s="5">
        <f t="shared" si="19"/>
        <v>57434.43</v>
      </c>
      <c r="I520" s="5">
        <f t="shared" si="12"/>
        <v>99.024879310344829</v>
      </c>
    </row>
    <row r="521" spans="2:9" ht="21">
      <c r="B521" s="2" t="s">
        <v>454</v>
      </c>
      <c r="C521" s="3" t="s">
        <v>27</v>
      </c>
      <c r="D521" s="3" t="s">
        <v>10</v>
      </c>
      <c r="E521" s="3"/>
      <c r="F521" s="3"/>
      <c r="G521" s="6">
        <f t="shared" si="19"/>
        <v>58000</v>
      </c>
      <c r="H521" s="6">
        <f t="shared" si="19"/>
        <v>57434.43</v>
      </c>
      <c r="I521" s="4">
        <f t="shared" si="12"/>
        <v>99.024879310344829</v>
      </c>
    </row>
    <row r="522" spans="2:9" ht="31.5">
      <c r="B522" s="20" t="s">
        <v>371</v>
      </c>
      <c r="C522" s="3" t="s">
        <v>27</v>
      </c>
      <c r="D522" s="3" t="s">
        <v>10</v>
      </c>
      <c r="E522" s="19" t="s">
        <v>372</v>
      </c>
      <c r="F522" s="3"/>
      <c r="G522" s="6">
        <f t="shared" si="19"/>
        <v>58000</v>
      </c>
      <c r="H522" s="6">
        <f t="shared" si="19"/>
        <v>57434.43</v>
      </c>
      <c r="I522" s="4">
        <f t="shared" si="12"/>
        <v>99.024879310344829</v>
      </c>
    </row>
    <row r="523" spans="2:9">
      <c r="B523" s="20" t="s">
        <v>373</v>
      </c>
      <c r="C523" s="3" t="s">
        <v>27</v>
      </c>
      <c r="D523" s="3" t="s">
        <v>10</v>
      </c>
      <c r="E523" s="19" t="s">
        <v>374</v>
      </c>
      <c r="F523" s="3"/>
      <c r="G523" s="6">
        <f t="shared" si="19"/>
        <v>58000</v>
      </c>
      <c r="H523" s="6">
        <f t="shared" si="19"/>
        <v>57434.43</v>
      </c>
      <c r="I523" s="4">
        <f t="shared" ref="I523:I538" si="20">H523/G523*100</f>
        <v>99.024879310344829</v>
      </c>
    </row>
    <row r="524" spans="2:9">
      <c r="B524" s="20" t="s">
        <v>375</v>
      </c>
      <c r="C524" s="3" t="s">
        <v>27</v>
      </c>
      <c r="D524" s="3" t="s">
        <v>10</v>
      </c>
      <c r="E524" s="19" t="s">
        <v>374</v>
      </c>
      <c r="F524" s="19">
        <v>700</v>
      </c>
      <c r="G524" s="4">
        <v>58000</v>
      </c>
      <c r="H524" s="4">
        <v>57434.43</v>
      </c>
      <c r="I524" s="4">
        <f t="shared" si="20"/>
        <v>99.024879310344829</v>
      </c>
    </row>
    <row r="525" spans="2:9" ht="31.5">
      <c r="B525" s="18" t="s">
        <v>376</v>
      </c>
      <c r="C525" s="1" t="s">
        <v>29</v>
      </c>
      <c r="D525" s="3"/>
      <c r="E525" s="19"/>
      <c r="F525" s="19"/>
      <c r="G525" s="5">
        <f>G526+G533</f>
        <v>26964258</v>
      </c>
      <c r="H525" s="5">
        <f>H526+H533</f>
        <v>26964258</v>
      </c>
      <c r="I525" s="5">
        <f t="shared" si="20"/>
        <v>100</v>
      </c>
    </row>
    <row r="526" spans="2:9" ht="31.5">
      <c r="B526" s="20" t="s">
        <v>55</v>
      </c>
      <c r="C526" s="3" t="s">
        <v>29</v>
      </c>
      <c r="D526" s="3" t="s">
        <v>10</v>
      </c>
      <c r="E526" s="3"/>
      <c r="F526" s="3"/>
      <c r="G526" s="6">
        <f>G527</f>
        <v>24530500</v>
      </c>
      <c r="H526" s="6">
        <f>H527</f>
        <v>24530500</v>
      </c>
      <c r="I526" s="4">
        <f t="shared" si="20"/>
        <v>100</v>
      </c>
    </row>
    <row r="527" spans="2:9" ht="31.5">
      <c r="B527" s="2" t="s">
        <v>371</v>
      </c>
      <c r="C527" s="3" t="s">
        <v>29</v>
      </c>
      <c r="D527" s="3" t="s">
        <v>10</v>
      </c>
      <c r="E527" s="19" t="s">
        <v>372</v>
      </c>
      <c r="F527" s="3"/>
      <c r="G527" s="6">
        <f>G528</f>
        <v>24530500</v>
      </c>
      <c r="H527" s="6">
        <f>H528</f>
        <v>24530500</v>
      </c>
      <c r="I527" s="4">
        <f t="shared" si="20"/>
        <v>100</v>
      </c>
    </row>
    <row r="528" spans="2:9" ht="21">
      <c r="B528" s="2" t="s">
        <v>377</v>
      </c>
      <c r="C528" s="3" t="s">
        <v>29</v>
      </c>
      <c r="D528" s="3" t="s">
        <v>10</v>
      </c>
      <c r="E528" s="19" t="s">
        <v>378</v>
      </c>
      <c r="F528" s="3"/>
      <c r="G528" s="6">
        <f>G529+G531</f>
        <v>24530500</v>
      </c>
      <c r="H528" s="6">
        <f>H529+H531</f>
        <v>24530500</v>
      </c>
      <c r="I528" s="4">
        <f t="shared" si="20"/>
        <v>100</v>
      </c>
    </row>
    <row r="529" spans="2:10" ht="21">
      <c r="B529" s="2" t="s">
        <v>379</v>
      </c>
      <c r="C529" s="3" t="s">
        <v>29</v>
      </c>
      <c r="D529" s="3" t="s">
        <v>10</v>
      </c>
      <c r="E529" s="19" t="s">
        <v>380</v>
      </c>
      <c r="F529" s="3"/>
      <c r="G529" s="6">
        <f>G530</f>
        <v>17743700</v>
      </c>
      <c r="H529" s="6">
        <f>H530</f>
        <v>17743700</v>
      </c>
      <c r="I529" s="4">
        <f t="shared" si="20"/>
        <v>100</v>
      </c>
    </row>
    <row r="530" spans="2:10">
      <c r="B530" s="2" t="s">
        <v>155</v>
      </c>
      <c r="C530" s="3" t="s">
        <v>29</v>
      </c>
      <c r="D530" s="3" t="s">
        <v>10</v>
      </c>
      <c r="E530" s="19" t="s">
        <v>380</v>
      </c>
      <c r="F530" s="19">
        <v>500</v>
      </c>
      <c r="G530" s="4">
        <v>17743700</v>
      </c>
      <c r="H530" s="4">
        <v>17743700</v>
      </c>
      <c r="I530" s="4">
        <f t="shared" si="20"/>
        <v>100</v>
      </c>
    </row>
    <row r="531" spans="2:10" ht="31.5">
      <c r="B531" s="2" t="s">
        <v>381</v>
      </c>
      <c r="C531" s="3" t="s">
        <v>29</v>
      </c>
      <c r="D531" s="3" t="s">
        <v>10</v>
      </c>
      <c r="E531" s="19" t="s">
        <v>382</v>
      </c>
      <c r="F531" s="19"/>
      <c r="G531" s="6">
        <f>G532</f>
        <v>6786800</v>
      </c>
      <c r="H531" s="6">
        <f>H532</f>
        <v>6786800</v>
      </c>
      <c r="I531" s="4">
        <f t="shared" si="20"/>
        <v>100</v>
      </c>
    </row>
    <row r="532" spans="2:10">
      <c r="B532" s="2" t="s">
        <v>155</v>
      </c>
      <c r="C532" s="3" t="s">
        <v>29</v>
      </c>
      <c r="D532" s="3" t="s">
        <v>10</v>
      </c>
      <c r="E532" s="19" t="s">
        <v>382</v>
      </c>
      <c r="F532" s="19">
        <v>500</v>
      </c>
      <c r="G532" s="4">
        <v>6786800</v>
      </c>
      <c r="H532" s="4">
        <v>6786800</v>
      </c>
      <c r="I532" s="4">
        <f t="shared" si="20"/>
        <v>100</v>
      </c>
    </row>
    <row r="533" spans="2:10">
      <c r="B533" s="2" t="s">
        <v>393</v>
      </c>
      <c r="C533" s="3" t="s">
        <v>29</v>
      </c>
      <c r="D533" s="3" t="s">
        <v>14</v>
      </c>
      <c r="E533" s="19"/>
      <c r="F533" s="3"/>
      <c r="G533" s="4">
        <f t="shared" ref="G533:H536" si="21">G534</f>
        <v>2433758</v>
      </c>
      <c r="H533" s="4">
        <f t="shared" si="21"/>
        <v>2433758</v>
      </c>
      <c r="I533" s="4">
        <f t="shared" si="20"/>
        <v>100</v>
      </c>
    </row>
    <row r="534" spans="2:10" ht="31.5">
      <c r="B534" s="2" t="s">
        <v>371</v>
      </c>
      <c r="C534" s="3" t="s">
        <v>29</v>
      </c>
      <c r="D534" s="3" t="s">
        <v>14</v>
      </c>
      <c r="E534" s="19" t="s">
        <v>372</v>
      </c>
      <c r="F534" s="3"/>
      <c r="G534" s="4">
        <f t="shared" si="21"/>
        <v>2433758</v>
      </c>
      <c r="H534" s="4">
        <f t="shared" si="21"/>
        <v>2433758</v>
      </c>
      <c r="I534" s="4">
        <f t="shared" si="20"/>
        <v>100</v>
      </c>
    </row>
    <row r="535" spans="2:10" ht="21">
      <c r="B535" s="2" t="s">
        <v>377</v>
      </c>
      <c r="C535" s="3" t="s">
        <v>29</v>
      </c>
      <c r="D535" s="3" t="s">
        <v>14</v>
      </c>
      <c r="E535" s="19" t="s">
        <v>378</v>
      </c>
      <c r="F535" s="3"/>
      <c r="G535" s="4">
        <f t="shared" si="21"/>
        <v>2433758</v>
      </c>
      <c r="H535" s="4">
        <f t="shared" si="21"/>
        <v>2433758</v>
      </c>
      <c r="I535" s="4">
        <f t="shared" si="20"/>
        <v>100</v>
      </c>
    </row>
    <row r="536" spans="2:10">
      <c r="B536" s="2" t="s">
        <v>394</v>
      </c>
      <c r="C536" s="3" t="s">
        <v>29</v>
      </c>
      <c r="D536" s="3" t="s">
        <v>14</v>
      </c>
      <c r="E536" s="19" t="s">
        <v>391</v>
      </c>
      <c r="F536" s="3"/>
      <c r="G536" s="4">
        <f t="shared" si="21"/>
        <v>2433758</v>
      </c>
      <c r="H536" s="4">
        <f t="shared" si="21"/>
        <v>2433758</v>
      </c>
      <c r="I536" s="4">
        <f t="shared" si="20"/>
        <v>100</v>
      </c>
    </row>
    <row r="537" spans="2:10">
      <c r="B537" s="2" t="s">
        <v>155</v>
      </c>
      <c r="C537" s="3" t="s">
        <v>29</v>
      </c>
      <c r="D537" s="3" t="s">
        <v>14</v>
      </c>
      <c r="E537" s="19" t="s">
        <v>391</v>
      </c>
      <c r="F537" s="3" t="s">
        <v>392</v>
      </c>
      <c r="G537" s="4">
        <v>2433758</v>
      </c>
      <c r="H537" s="4">
        <v>2433758</v>
      </c>
      <c r="I537" s="4">
        <f t="shared" si="20"/>
        <v>100</v>
      </c>
    </row>
    <row r="538" spans="2:10">
      <c r="B538" s="36" t="s">
        <v>8</v>
      </c>
      <c r="C538" s="36"/>
      <c r="D538" s="36"/>
      <c r="E538" s="36"/>
      <c r="F538" s="36"/>
      <c r="G538" s="5">
        <f>G10+G15+G26+G45+G49+G67+G71+G75+G125+G131+G140+G149+G177+G215+G250+G268+G293+G367+G378+G391+G416+G453+G464+G468+G489+G493+G497++G501+G505+G512+G516+G521+G526+G170+G533+G207</f>
        <v>513168173.38999999</v>
      </c>
      <c r="H538" s="5">
        <f>H10+H15+H26+H45+H49+H67+H71+H75+H125+H131+H140+H149+H177+H215+H250+H268+H293+H367+H378+H391+H416+H453+H464+H468+H489+H493+H497++H501+H505+H512+H516+H521+H526+H170+H533+H207</f>
        <v>504262562.86000007</v>
      </c>
      <c r="I538" s="5">
        <f t="shared" si="20"/>
        <v>98.264582452343205</v>
      </c>
    </row>
    <row r="539" spans="2:10" ht="14.25" customHeight="1">
      <c r="F539" s="16"/>
      <c r="G539" s="16"/>
      <c r="I539" s="16"/>
      <c r="J539" s="27"/>
    </row>
    <row r="540" spans="2:10" ht="17.25" hidden="1" customHeight="1">
      <c r="F540" s="16"/>
      <c r="G540" s="16"/>
      <c r="I540" s="16"/>
      <c r="J540" s="27"/>
    </row>
    <row r="541" spans="2:10" ht="16.5" hidden="1" customHeight="1">
      <c r="F541" s="16"/>
      <c r="G541" s="16">
        <v>505984816.56</v>
      </c>
      <c r="I541" s="16">
        <f>513118173.39+50000</f>
        <v>513168173.38999999</v>
      </c>
      <c r="J541" s="27"/>
    </row>
    <row r="542" spans="2:10" ht="16.5" hidden="1" customHeight="1">
      <c r="F542" s="16"/>
      <c r="G542" s="16"/>
      <c r="I542" s="16"/>
      <c r="J542" s="27"/>
    </row>
    <row r="543" spans="2:10" ht="22.5" hidden="1" customHeight="1"/>
    <row r="544" spans="2:10" ht="19.5" hidden="1" customHeight="1">
      <c r="G544" s="16">
        <f>G541-G538</f>
        <v>-7183356.8299999833</v>
      </c>
      <c r="I544" s="16">
        <f>I541-I538</f>
        <v>513168075.12541753</v>
      </c>
    </row>
    <row r="545" ht="17.25" customHeight="1"/>
  </sheetData>
  <mergeCells count="6">
    <mergeCell ref="B538:F538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2017-09-28T02:17:53Z</dcterms:modified>
</cp:coreProperties>
</file>